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REF\Db\OTROS\SAN FRANCISCO MENENDEZ\"/>
    </mc:Choice>
  </mc:AlternateContent>
  <bookViews>
    <workbookView xWindow="120" yWindow="60" windowWidth="13275" windowHeight="7005" tabRatio="150"/>
  </bookViews>
  <sheets>
    <sheet name="Registro Estadístico de Defunci" sheetId="1" r:id="rId1"/>
  </sheets>
  <calcPr calcId="162913"/>
</workbook>
</file>

<file path=xl/calcChain.xml><?xml version="1.0" encoding="utf-8"?>
<calcChain xmlns="http://schemas.openxmlformats.org/spreadsheetml/2006/main">
  <c r="I14" i="1" l="1"/>
  <c r="J14" i="1"/>
  <c r="J13" i="1"/>
  <c r="J12" i="1"/>
  <c r="J11" i="1"/>
  <c r="J10" i="1"/>
  <c r="J9" i="1"/>
  <c r="J8" i="1"/>
  <c r="J7" i="1"/>
  <c r="J6" i="1"/>
  <c r="J5" i="1"/>
  <c r="J4" i="1"/>
  <c r="J3" i="1"/>
  <c r="I13" i="1"/>
  <c r="I12" i="1"/>
  <c r="I11" i="1"/>
  <c r="I10" i="1"/>
  <c r="I9" i="1"/>
  <c r="I8" i="1"/>
  <c r="I7" i="1"/>
  <c r="I6" i="1"/>
  <c r="I5" i="1"/>
  <c r="I4" i="1"/>
  <c r="I3" i="1"/>
  <c r="H14" i="1"/>
  <c r="H13" i="1"/>
  <c r="H12" i="1"/>
  <c r="H11" i="1"/>
  <c r="H10" i="1"/>
  <c r="H9" i="1"/>
  <c r="H8" i="1"/>
  <c r="H7" i="1"/>
  <c r="H6" i="1"/>
  <c r="H5" i="1"/>
  <c r="H4" i="1"/>
  <c r="H3" i="1"/>
  <c r="C955" i="1"/>
  <c r="C956" i="1"/>
  <c r="C957" i="1"/>
  <c r="I15" i="1" l="1"/>
  <c r="J15" i="1"/>
  <c r="H15" i="1"/>
</calcChain>
</file>

<file path=xl/sharedStrings.xml><?xml version="1.0" encoding="utf-8"?>
<sst xmlns="http://schemas.openxmlformats.org/spreadsheetml/2006/main" count="3828" uniqueCount="1448">
  <si>
    <t>Año</t>
  </si>
  <si>
    <t>Sexo</t>
  </si>
  <si>
    <t>Fecha Inscripción</t>
  </si>
  <si>
    <t>Edad</t>
  </si>
  <si>
    <t>Lugar Fallecimiento</t>
  </si>
  <si>
    <t>Motivo</t>
  </si>
  <si>
    <t>Femenino</t>
  </si>
  <si>
    <t>Años: 54 Meses: 0 Dias: 0</t>
  </si>
  <si>
    <t>Canton El Jocotillo, Caserio Puente Arce, San Francisco Menendez, Ahuachapan</t>
  </si>
  <si>
    <t>Cancer</t>
  </si>
  <si>
    <t>Masculino</t>
  </si>
  <si>
    <t>Años: 2 Meses: 0 Dias: 0</t>
  </si>
  <si>
    <t>Hospital Nacional San Juan de Dios, Santa Ana</t>
  </si>
  <si>
    <t>Choque septico, Desequilibrio Hidroelectrolitico, Coagulacion Intravascular diseminada, Neumonia, Sindrome Killiam Teshler Nicolas</t>
  </si>
  <si>
    <t>Años: 79 Meses: 0 Dias: 0</t>
  </si>
  <si>
    <t>Barrio El Centro, San Francisco Menéndez, Ahuachapán</t>
  </si>
  <si>
    <t>Senilidad</t>
  </si>
  <si>
    <t>Años: 88 Meses: 0 Dias: 0</t>
  </si>
  <si>
    <t>El Sacramento, Caserio La Maquina, San Francisco Menendez, Ahuachapan</t>
  </si>
  <si>
    <t>Insuficiencia Renal</t>
  </si>
  <si>
    <t>Años: 9 Meses: 0 Dias: 0</t>
  </si>
  <si>
    <t>Caserio La Puebla, Canton El Sacramento, San Francisco Menendez, Ahuachapan</t>
  </si>
  <si>
    <t>Paralisis Cerebral</t>
  </si>
  <si>
    <t>Años: 83 Meses: 0 Dias: 0</t>
  </si>
  <si>
    <t>Caserio Bola de Monte, Canton Garita Palmera, San Francisco Menendez, Ahuachapan</t>
  </si>
  <si>
    <t>Paralisis</t>
  </si>
  <si>
    <t>Años: 39 Meses: 0 Dias: 0</t>
  </si>
  <si>
    <t>Derrame cerebral</t>
  </si>
  <si>
    <t>Años: 46 Meses: 0 Dias: 0</t>
  </si>
  <si>
    <t>Insuficiencia Respiratoria, Sepsis, Bacteremia, Enfermedad Renal Cronica Estadio V</t>
  </si>
  <si>
    <t>Años: 85 Meses: 0 Dias: 0</t>
  </si>
  <si>
    <t>Canton El Corozo, Caserio El Irayol, San Francisco Menéndez, Ahuachapan.</t>
  </si>
  <si>
    <t>Senilidad.</t>
  </si>
  <si>
    <t>Años: 91 Meses: 0 Dias: 0</t>
  </si>
  <si>
    <t>Hospital Nacional Dr. Juan José Fernández, Zacamil, San Salvador</t>
  </si>
  <si>
    <t>Fibrilación Auricular de respuesta Ventricular, Cardiopatia isquemica</t>
  </si>
  <si>
    <t>Años: 93 Meses: 0 Dias: 0</t>
  </si>
  <si>
    <t>Caserio El Chino Canton Garita Palmera, San Francisco Menendez Ahuachapan.</t>
  </si>
  <si>
    <t>Años: 62 Meses: 0 Dias: 0</t>
  </si>
  <si>
    <t>Hospital Nacional de Sonsonate, "Dr. Jorge Mazzini Villacorta".</t>
  </si>
  <si>
    <t>Accidente Cerebro vascular, Choque Septico, Hipertension.</t>
  </si>
  <si>
    <t>Años: 75 Meses: 0 Dias: 0</t>
  </si>
  <si>
    <t>Centro Medico Cara Sucia, San Francisco Menéndez, Ahuachapan.</t>
  </si>
  <si>
    <t>Infarto Agudo del Miocardio, Insuficiencia Renal Cronica.</t>
  </si>
  <si>
    <t>Años: 0 Meses: 2 Dias: 0</t>
  </si>
  <si>
    <t>Canton Garita Palmera, Cas. Los Palmos La Danta, San Francisco Menendez, Ahuachapan</t>
  </si>
  <si>
    <t>Desnutricion</t>
  </si>
  <si>
    <t>Canton El Corozo Caserio El Cortijo, San Francisco Menéndez  Ahuachapan.</t>
  </si>
  <si>
    <t>Insuficiencia Renal.</t>
  </si>
  <si>
    <t>Años: 86 Meses: 0 Dias: 0</t>
  </si>
  <si>
    <t>Canton La Ceiba, San Francisco Menéndez, Ahuachapan.</t>
  </si>
  <si>
    <t>Neumonia.</t>
  </si>
  <si>
    <t>Unidad Comunitaria de Salud Familiar de Cara Sucia, del municipio de San Francisco Menéndez, Ahuachapan.</t>
  </si>
  <si>
    <t>Intoxicacion por Organofosforado.</t>
  </si>
  <si>
    <t>Años: 42 Meses: 0 Dias: 0</t>
  </si>
  <si>
    <t>Bocana del Canton y Playa Barra de Santiago, Jujutla, Ahuachapan</t>
  </si>
  <si>
    <t>Asfixia por Sumersion en Agua Salada</t>
  </si>
  <si>
    <t>Años: 73 Meses: 0 Dias: 0</t>
  </si>
  <si>
    <t>El Corozo, Cas, Tamasha, San Francisco Menendez, Ahuachapan</t>
  </si>
  <si>
    <t>Años: 87 Meses: 0 Dias: 0</t>
  </si>
  <si>
    <t>Canton La ceiba, Caserio Casa Blanca, San Francisco Menéndez, Ahuachapan.</t>
  </si>
  <si>
    <t>Fallo Cardiaco y pulmonar ocasionado por Anemia severa y de Insuficiencia Renal Cronica.</t>
  </si>
  <si>
    <t>Canton El Corozo, Caserio Tamasha, San Francisco Menéndez, Ahuachapan.</t>
  </si>
  <si>
    <t>Paro Cardiaco.</t>
  </si>
  <si>
    <t>Años: 45 Meses: 0 Dias: 0</t>
  </si>
  <si>
    <t>Unidad Comunitaria de Salud Familiar , Cara Sucia, San Francisco Menendez, Ahuachapan</t>
  </si>
  <si>
    <t>Paro Cardio Respiratorio,  Insuficiencia Renal Cronica, Sindrome Anemico</t>
  </si>
  <si>
    <t>Canton Cara Sucia, San Francisco Menéndez, Ahuachapan.</t>
  </si>
  <si>
    <t>Dolor en el Estomago.</t>
  </si>
  <si>
    <t>Años: 24 Meses: 0 Dias: 0</t>
  </si>
  <si>
    <t>Barrio El Calvario, San Francisco Menéndez, Ahuachapán</t>
  </si>
  <si>
    <t>Asfixia Mecanica por ahorcamiento</t>
  </si>
  <si>
    <t>Años: 43 Meses: 0 Dias: 0</t>
  </si>
  <si>
    <t>Hospital Materno Infantil, San Antonio; Santa Ana, Santa Ana</t>
  </si>
  <si>
    <t>Bronconeumonía bilateral severa, hiponatremia, hipertensión arterial e insuficiencia renal crónica</t>
  </si>
  <si>
    <t>Años: 81 Meses: 0 Dias: 0</t>
  </si>
  <si>
    <t>Canton Cara Sucia, San Francisco Menendez, Ahuachapan</t>
  </si>
  <si>
    <t>Asfixia por Sumersion</t>
  </si>
  <si>
    <t>Años: 80 Meses: 0 Dias: 0</t>
  </si>
  <si>
    <t>Barrio San Rafael, Canton Cara Sucia San Francisco Menéndez Ahuachapan.</t>
  </si>
  <si>
    <t>Años: 48 Meses: 0 Dias: 0</t>
  </si>
  <si>
    <t>La Morgue del Hospital Nacional Rosales, San Salvador</t>
  </si>
  <si>
    <t>Edema Pulmonar</t>
  </si>
  <si>
    <t>Años: 74 Meses: 0 Dias: 0</t>
  </si>
  <si>
    <t>Colonia La Palma, Canton Cara Sucia San Francisco Menéndez, Ahuachapan.</t>
  </si>
  <si>
    <t>Canton La Hachadura, San Francisco Menendez, Ahuachapan</t>
  </si>
  <si>
    <t>Col. 19 de Septiembre, Cara Sucia, San Francisco Menendez, Ahuachapan</t>
  </si>
  <si>
    <t>Cancer en el Estomago</t>
  </si>
  <si>
    <t>Años: 66 Meses: 0 Dias: 0</t>
  </si>
  <si>
    <t>Canton La Ceiba, San Francisco Menéndez Ahuachapan.</t>
  </si>
  <si>
    <t>Años: 89 Meses: 0 Dias: 0</t>
  </si>
  <si>
    <t>Col. Los Palmitos 4A. Calle Ote. Cara Sucia, San Francisco Menéndez, Ahuachapán</t>
  </si>
  <si>
    <t>Canton La Ceiba, Caserio Los Conacastes San Francisco Menéndez, Ahuachapan.</t>
  </si>
  <si>
    <t>Derrame Cerebral.</t>
  </si>
  <si>
    <t>Años: 64 Meses: 0 Dias: 0</t>
  </si>
  <si>
    <t>Hospital Nacional de Sonsonate, Doctor Jorge Mazzini Villacorta</t>
  </si>
  <si>
    <t>Desnutricion del Adulto, Gastritis Cronica</t>
  </si>
  <si>
    <t>Hospital Nacional Francisco Menéndez, Ahuachapán</t>
  </si>
  <si>
    <t>Shock Septico, Neumonia, Desnutricion Adulto, Anemia Secundaria</t>
  </si>
  <si>
    <t>Años: 47 Meses: 0 Dias: 0</t>
  </si>
  <si>
    <t>Infarto Agudo del Miocardio.</t>
  </si>
  <si>
    <t>Canton La Ceiba, Caserio Los Conacastes, San Francisco Menendez, Ahuachapan</t>
  </si>
  <si>
    <t>Diabetes</t>
  </si>
  <si>
    <t>Años: 77 Meses: 0 Dias: 0</t>
  </si>
  <si>
    <t>El Sacramento, Caserío El Amatal, San Francisco Menéndez, Ahuachapán</t>
  </si>
  <si>
    <t>Calle principal a Caserio Bola de Monte, Canton Garita Palmera, San Francisco Menendez Ahuachapan.</t>
  </si>
  <si>
    <t>Deguello por arma blanca.</t>
  </si>
  <si>
    <t>Años: 84 Meses: 0 Dias: 0</t>
  </si>
  <si>
    <t>Canton El Sacramento Caserio la Maquina, San Francisco Menéndez, Ahuachapan.</t>
  </si>
  <si>
    <t>Años: 44 Meses: 0 Dias: 0</t>
  </si>
  <si>
    <t>Cetoacidosis Diabetica, Diabetes Mellitus, Insuficiencia Respiratoria Aguda, Neumonia y Aspiracion, Hipocalcemia.</t>
  </si>
  <si>
    <t>Años: 30 Meses: 0 Dias: 0</t>
  </si>
  <si>
    <t>Carretera el Litoral, a la altura de Kilometro noventa frente a puesto de policia del Cantón Metalio, del Municipio de Acajutla, Sonsonate</t>
  </si>
  <si>
    <t>Shock Hipovolemico secundario a Alcoholismo crónico</t>
  </si>
  <si>
    <t>Barrio El Calvario Casa # 2, San Francisco Menéndez, Ahuachapán</t>
  </si>
  <si>
    <t>Años: 67 Meses: 0 Dias: 0</t>
  </si>
  <si>
    <t>Caserio Santa Rita, Canton La Ceiba, San Francisco Menendez, Ahuachapan</t>
  </si>
  <si>
    <t>Centro Médico Cara Sucia, San Francisco Menéndez, Ahuachapán</t>
  </si>
  <si>
    <t>Infarto Agudo al Miocardio, insuficiencia renal crónica</t>
  </si>
  <si>
    <t>Años: 65 Meses: 0 Dias: 0</t>
  </si>
  <si>
    <t>Canton La Ceiba, Caserio Mendez San Francisco Menéndez, Ahuachapan.</t>
  </si>
  <si>
    <t>Años: 96 Meses: 0 Dias: 0</t>
  </si>
  <si>
    <t>Paro Cardiaco</t>
  </si>
  <si>
    <t>Hospital Nacional de Sonsonate, Dr. Jorge Mazzini Villacorta</t>
  </si>
  <si>
    <t>Neumonia, Epoc</t>
  </si>
  <si>
    <t>Años: 29 Meses: 0 Dias: 0</t>
  </si>
  <si>
    <t>Insuficiencia Respiratoria, Edema Agudo de Pulmon, Enfermedad Renal Cronica Estadio V</t>
  </si>
  <si>
    <t>Barrio el Progreso 4° Av. Sur N° 4 Cara Sucia, San Francisco Menéndez Ahuachapan.</t>
  </si>
  <si>
    <t>Canton San Benito Caserio El Refugio, San Francisco Menéndez Ahuachapan.</t>
  </si>
  <si>
    <t>Clinica San Martin de Porres, Canton Cara Sucia, San Francisco Menendez, Ahuachapan</t>
  </si>
  <si>
    <t>Paro- Cardiorespiratorio</t>
  </si>
  <si>
    <t>Sala de Emergencia de la Unidad de Salud El Camaulote, Canton Cara Sucia San Francisco Menéndez, Ahuachapan.</t>
  </si>
  <si>
    <t>Trauma cerrado de torax por hecho de transito.</t>
  </si>
  <si>
    <t>Caserio Rancho San Marcos, Canton La Hachadura, San Francisco Menendez, Ahuachapan</t>
  </si>
  <si>
    <t>Paro Cardiorrespiratorio + alcoholismo cronico</t>
  </si>
  <si>
    <t>Barrio El Centro Calle Principal, San Francisco Menéndez, Ahuachapan.</t>
  </si>
  <si>
    <t>Diabetes.</t>
  </si>
  <si>
    <t>Años: 55 Meses: 0 Dias: 0</t>
  </si>
  <si>
    <t>Colonia Ista Canton Garita Palmera, San Francisco Menéndez, Ahuachapan.</t>
  </si>
  <si>
    <t>Alcoholismo Cronico.</t>
  </si>
  <si>
    <t>Años: 51 Meses: 0 Dias: 0</t>
  </si>
  <si>
    <t>Canton San Benito, Caserio El Refugio, San Francisco Menéndez, Ahuachapan.</t>
  </si>
  <si>
    <t>Años: 76 Meses: 0 Dias: 0</t>
  </si>
  <si>
    <t>UCSF Cara Sucia, San Francisco Menéndez, Ahuachapán</t>
  </si>
  <si>
    <t>Paro cardio respiratorio, diabetes tipo II desconpensada + sospecha de neumonía aspirativa</t>
  </si>
  <si>
    <t>Hacienda Bola de Monte, Garita Palmera San Francisco Menendez, Ahuachapan</t>
  </si>
  <si>
    <t>Alcoholismo</t>
  </si>
  <si>
    <t>Colonia San Jose, # 3 Cara Sucia, San Francisco Menendez, Ahuachapan</t>
  </si>
  <si>
    <t>Garita Palmera, Villa San Francisco Menéndez, Ahuachapán</t>
  </si>
  <si>
    <t>paro cardiaco</t>
  </si>
  <si>
    <t>Canton Garita Palmera, Caserio Bola de Monte, San Francisco Menéndez, Ahuachapan.</t>
  </si>
  <si>
    <t>Barrio El Calvario Calle Principal, San Francisco Menéndez, Ahuachapán</t>
  </si>
  <si>
    <t>Canton El Corozo, Caserio El Irayol, San Francisco Menendez, Ahuachapan</t>
  </si>
  <si>
    <t>Infeccion en los Riñones</t>
  </si>
  <si>
    <t>2a Calle Al Morral, # 8 La Hachadura, San Francisco Menendez, Ahuachapan</t>
  </si>
  <si>
    <t>Derrame Cerebral</t>
  </si>
  <si>
    <t>Años: 57 Meses: 0 Dias: 0</t>
  </si>
  <si>
    <t>Caserio El Irayol, Canton El Corozo, San Francisco Menéndez, Ahuachapan.</t>
  </si>
  <si>
    <t>Alcoholismo Crónico.</t>
  </si>
  <si>
    <t>Años: 94 Meses: 0 Dias: 0</t>
  </si>
  <si>
    <t>Hospital Nacional San Juan de Dios de Santa Ana.</t>
  </si>
  <si>
    <t>Shock Septico, Tumor Recto.</t>
  </si>
  <si>
    <t>Caserio Santa Elena, Cantón el Corozo San Francisco Menéndez, Ahuachapan.</t>
  </si>
  <si>
    <t>Ulcera.</t>
  </si>
  <si>
    <t>Caserio San Benito Canton San Benito San Francisco Menendez, Ahuachapan</t>
  </si>
  <si>
    <t>Tuberculosis</t>
  </si>
  <si>
    <t>Hospital Nacional "Dr. Jose Antonio Saldaña, Neumologia y Medicina Familiar, Panchimalco, San Salvador.</t>
  </si>
  <si>
    <t>Tuberculosis Pulmonar, Insuficiencia Respiratoria Cronica.</t>
  </si>
  <si>
    <t>Barrio San Martin Canton Cara Sucia, San Francisco Menéndez, Ahuachapan.</t>
  </si>
  <si>
    <t>Años: 61 Meses: 0 Dias: 0</t>
  </si>
  <si>
    <t>Barrio San Martin Canton Cara Sucia San Francisco Menendez, Ahuachapan</t>
  </si>
  <si>
    <t>Caserio La Ceiba Canton La Ceiba San Francisco Menendez, Ahuachapan.</t>
  </si>
  <si>
    <t>Casa de habitacion situada calle principal, Canton Hachadura, San Francisco Menéndez, Ahuachapan.</t>
  </si>
  <si>
    <t>Hematoma Subdural del Hemisferio Cerebral Izquierdo..</t>
  </si>
  <si>
    <t>Hospital Nacional San Juan de Dios Santa Ana, Santa Ana</t>
  </si>
  <si>
    <t>Insuficiencia Respiratoria Aguda, Desequiibrio Hidroelectrolitico, Enfermedad Renal Cronica</t>
  </si>
  <si>
    <t>Hospital Nacional Rosales, San Salvador.</t>
  </si>
  <si>
    <t>Muerte Súbita Cardiaca, Infarto Agudo del Miocardio con elevacion 5+, Hipertencion Arterial Cronica, Diabetes Mellitus Tipo 2.</t>
  </si>
  <si>
    <t>El Sacramento, Cas. La Maquina, San Francisco Menendez, Ahuachapan</t>
  </si>
  <si>
    <t>Años: 21 Meses: 0 Dias: 0</t>
  </si>
  <si>
    <t>Habitacion numero 1 de Hospital Privado, Centro de Cirugia; Ubicado en Boulevar Las Palmeras, Sonzacate, Sonsonate.</t>
  </si>
  <si>
    <t>Herida perforante de cuello por proyectil disparado por arma de fuego.</t>
  </si>
  <si>
    <t>Años: 19 Meses: 0 Dias: 0</t>
  </si>
  <si>
    <t>Interior de la Morgue del Hospital Nacional de Sonsonate</t>
  </si>
  <si>
    <t>Herida Perforante de Torax por Proyectil disparado por Arma de Fuego</t>
  </si>
  <si>
    <t>Años: 1 Meses: 0 Dias: 15</t>
  </si>
  <si>
    <t>Canton El Zapote, San Francisco Menéndez, Ahuachapan.</t>
  </si>
  <si>
    <t>Vómito.</t>
  </si>
  <si>
    <t>Comunidad Fenadesal sur Pasaje Marta casa n° 53 San Salvador, San Salvador</t>
  </si>
  <si>
    <t>La Morgue del Hospital Nacional  Rosales, San Salvador</t>
  </si>
  <si>
    <t>Politraumatizado</t>
  </si>
  <si>
    <t>Años: 58 Meses: 0 Dias: 0</t>
  </si>
  <si>
    <t>Caserio Santa Rita Canton La Ceiba San Francisco Menendez, Ahuachapan</t>
  </si>
  <si>
    <t>Fibrosis en los pulmones</t>
  </si>
  <si>
    <t>Cooperativa La Patroncita, Canton El Zapote, San Francisco Menendez, Ahuachapan</t>
  </si>
  <si>
    <t>Alcoholismo Cronico</t>
  </si>
  <si>
    <t>Lotificacion San Antonio Pol. 2  Lote # 2 La Ceiba San Francisco Menendez, Ahuachapan</t>
  </si>
  <si>
    <t>Años: 28 Meses: 0 Dias: 0</t>
  </si>
  <si>
    <t>Hospital Nacional San Juan de Dios, de Santa Ana.</t>
  </si>
  <si>
    <t>Insuficiencia Respiratoria, Hipokalemia Severa, Enfermedad Renal Crónica.</t>
  </si>
  <si>
    <t>Colonia 19 de Septiembre, San Francisco Menendez, Ahuachapan.</t>
  </si>
  <si>
    <t>Accidente Cerebro Vascular, Neumonia Aspirativa, Hemorragia Digestiva, Hipertencion Arterial.</t>
  </si>
  <si>
    <t>Shock hipodermico, sangrado de tubo digestivo activo, enfermedad renal cronica grado v</t>
  </si>
  <si>
    <t>Cantón La Hachadura, San Francisco Menéndez, Ahuachapán</t>
  </si>
  <si>
    <t>Paro cardiaco</t>
  </si>
  <si>
    <t>Caserio La Maquina Canton El Sacramento San Francisco Menendez, Ahuachapan</t>
  </si>
  <si>
    <t>Ataque cardiaco</t>
  </si>
  <si>
    <t>Años: 38 Meses: 0 Dias: 0</t>
  </si>
  <si>
    <t>Calle El Irayol N° 10 Cara Sucia San Francisco Menendez, Ahuachapan</t>
  </si>
  <si>
    <t>Años: 70 Meses: 0 Dias: 0</t>
  </si>
  <si>
    <t>Hospital Nacional San Juan de Dios, Santa Ana, Santa Ana</t>
  </si>
  <si>
    <t>Insuficiencia Respiratoria, Neumonia Nosocomial</t>
  </si>
  <si>
    <t>Col. San Antonio, La Hachadura, San Francisco Menendez, Ahuachapan</t>
  </si>
  <si>
    <t>Canton La Ceiba, Caserio Santa Rita, San Francisco Menéndez, Ahuachapan.</t>
  </si>
  <si>
    <t>Insufiencia Renal.</t>
  </si>
  <si>
    <t>Insuficiencia Respiratoria, Histoplasmosis sistemica, Sindrome de Inmuno deficiencia Adquirida.</t>
  </si>
  <si>
    <t>Cementerio del Caserio San Alfonso, Canton San Benito, San Francisco Menéndez, Ahuachapan.</t>
  </si>
  <si>
    <t>Infarto agudo de Miocardio.</t>
  </si>
  <si>
    <t>FIEBRE</t>
  </si>
  <si>
    <t>Síndrome Úremico, Enfermedad Renal Crónica Grado V, Hipertención Arterial Crónica.</t>
  </si>
  <si>
    <t>Caserio El Castaño. Canton La Hachadura, San Francisco Menendez, Ahuachapan</t>
  </si>
  <si>
    <t>Paro- Cardiaco</t>
  </si>
  <si>
    <t>Años: 56 Meses: 0 Dias: 0</t>
  </si>
  <si>
    <t>Garita Palmera, San Francisco Menendez, Ahuachapan</t>
  </si>
  <si>
    <t>Infarto</t>
  </si>
  <si>
    <t>Caserio El Refugio, Canton San Benito, San Francisco Menéndez, Ahuachapan.</t>
  </si>
  <si>
    <t>Colonia El Milagro, Canton La Hachadura, San Francisco Menéndez, Ahuachapan.</t>
  </si>
  <si>
    <t>Años: 71 Meses: 0 Dias: 0</t>
  </si>
  <si>
    <t>Shock septico, peritonitis bacteriana, enfermedad renal crónica</t>
  </si>
  <si>
    <t>COMSALUD, Servicio Medicos  Asociados S. A. de C. V. Cara Sucia San Francisco Menendez, Ahuachapan</t>
  </si>
  <si>
    <t>Insuficiencia Renal, Hipervalemia, Dabetes Mellitus Paro Cardiorespiratorio</t>
  </si>
  <si>
    <t>Caserio San Miguelito, Canton San Benito, Sa Francisco Menendez, Ahuachapan</t>
  </si>
  <si>
    <t>Paro Cardiorespiratorio</t>
  </si>
  <si>
    <t>Centro Clinico Hospitalario S. A. de C. V. CECLISA  Ahuachapan, Ahuachapan</t>
  </si>
  <si>
    <t>Sangramiento tubo digestivo superior, varices esofagicas, hipertension portal.</t>
  </si>
  <si>
    <t>Centro Medico Cara Sucia, San Francisco Menéndez, Ahuachapán</t>
  </si>
  <si>
    <t>Taquicardia  ventricular, Insuficiencia renal crónica</t>
  </si>
  <si>
    <t>Caserio El Pital, Canton el Jocotillo, San Francisco Menéndez, Ahuachapan.</t>
  </si>
  <si>
    <t>Cancer de Prostata.</t>
  </si>
  <si>
    <t>Colonia Melendez, Canton Cara Sucia, San Francisco Menendez, Ahuachapan</t>
  </si>
  <si>
    <t>Cancer en la Cara</t>
  </si>
  <si>
    <t>Caserio El Chino, Canton Garita Palmera, San Francisco Menéndez, Ahuachapan.</t>
  </si>
  <si>
    <t>Colonia Los Violantes, Canton La Ceiba, San Francisco Menendez, Ahuachapan</t>
  </si>
  <si>
    <t>La Morgue del Hospital Nacional Rosales, San Salvador.</t>
  </si>
  <si>
    <t>Trauma Craneo encefalico Severo Secundario a hecho de Transito.</t>
  </si>
  <si>
    <t>Hospital Nacional Psiquiatrico Soyapango, San Salvador.</t>
  </si>
  <si>
    <t>Insuficiencia Renal Cronica.</t>
  </si>
  <si>
    <t>Canton Falla, Caserio El Carmen, Jujutla, Ahuachapan</t>
  </si>
  <si>
    <t>Ulcera</t>
  </si>
  <si>
    <t>El Sacramento, Caserio la Puebla, San Francisco Menendez, Ahuachapan</t>
  </si>
  <si>
    <t>Hospital Nacional "San Juan de Dios" Santa Ana, Santa Ana.</t>
  </si>
  <si>
    <t>Insuficiencia Respitaria, Shock Septico, Neumonia adquirida en la comunidad.</t>
  </si>
  <si>
    <t>Calle al Irayol, Canton Cara Sucia, San Francisco Menéndez, Ahuachapan.</t>
  </si>
  <si>
    <t>Años: 97 Meses: 0 Dias: 0</t>
  </si>
  <si>
    <t>Canton Cara Sucia San Francisco Menendez, Ahuachapan</t>
  </si>
  <si>
    <t>Ataque Cardiaco</t>
  </si>
  <si>
    <t>Años: 34 Meses: 0 Dias: 0</t>
  </si>
  <si>
    <t>Disnea Respiratoria, Edema Agua Pulmon, Insuficiencia Respiratoria</t>
  </si>
  <si>
    <t>Canton La Ceiba, Caserio Los Guirola, San Francisco Menendez, Ahuachapan</t>
  </si>
  <si>
    <t>Enfermedad de Parkinson</t>
  </si>
  <si>
    <t>Años: 59 Meses: 0 Dias: 0</t>
  </si>
  <si>
    <t>Colonia San Jose Canton Cara Sucia, San Francisco Menéndez, Ahuachapan.</t>
  </si>
  <si>
    <t>Col. El Porvenir El Jocotillo, Cas. Puente Arce, San Francisco Menéndez, Ahuachapán</t>
  </si>
  <si>
    <t>Insuficiencia renal crónica</t>
  </si>
  <si>
    <t>Calle Principal al Caserio El Guiscoyol, Canton Sacramento, San Francisco Menendez, Ahuachapan</t>
  </si>
  <si>
    <t>Heridas multiples penetrantes de cuello por arma cortocontundente</t>
  </si>
  <si>
    <t>Años: 2 Meses: 9 Dias: 0</t>
  </si>
  <si>
    <t>Neumonia</t>
  </si>
  <si>
    <t>Neumonia, Enfermedad Renal Cronica E.V, HTA, EPOC.</t>
  </si>
  <si>
    <t>Caserio La Maquina, Canton El Sacramento, San Francisco Menéndez Ahuachapan.</t>
  </si>
  <si>
    <t>Bo. El Calvario, Canton Cara Sucia, 5° Calle Ote. Pje 3 N° 2, San Francisco Menendez, Ahuachapan,</t>
  </si>
  <si>
    <t>Canton El Jocotillo, San Francisco Menéndez, Ahuachapan.</t>
  </si>
  <si>
    <t>Cáncer en el Colon.</t>
  </si>
  <si>
    <t>Caserio Los Lirios, Cara Sucia San Francisco Menendez, Ahuachapan.</t>
  </si>
  <si>
    <t>Canton La Hachadura, San Francisco Menéndez, Ahuachapan.</t>
  </si>
  <si>
    <t>Años: 37 Meses: 0 Dias: 0</t>
  </si>
  <si>
    <t>Hospital Nacional, San Juan de Dios, Santa Ana, Santa Ana.</t>
  </si>
  <si>
    <t>Insuficiencia Respiratoria, Hipocalemia Severa, Diabetes Mellitus 2, Apendicitis aguda fibrinosa.</t>
  </si>
  <si>
    <t>Col. Retana Meléndez, Cl. A la salinas, Cara Sucia, San Francisco Menéndez, Ahuachapán</t>
  </si>
  <si>
    <t>Hipertención Arterial</t>
  </si>
  <si>
    <t>Col. El Milagro # 2 La Hachadura, San Francisco Menéndez, Ahuachapán</t>
  </si>
  <si>
    <t>Bo El Calvario Calle Ppal. San Francisco Menéndez, Ahuachapán</t>
  </si>
  <si>
    <t>Barrio Nuevo, San Francisco Menéndez, Ahuachapán</t>
  </si>
  <si>
    <t>ARTRITIS REUMATOIDE</t>
  </si>
  <si>
    <t>Caserio Mendez, Canton La Ceiba, San Francisco Menendez, Ahuachapan</t>
  </si>
  <si>
    <t>Leucemia</t>
  </si>
  <si>
    <t>Años: 63 Meses: 0 Dias: 0</t>
  </si>
  <si>
    <t>Colonia 19 de Septiembre, Canton Cara Sucia, San Francisco Menendez, Ahuachapan.</t>
  </si>
  <si>
    <t>Canton La Hachadura, San Francisco Menendez, Ahuachapan.</t>
  </si>
  <si>
    <t>Tuberculosis.</t>
  </si>
  <si>
    <t>Años: 49 Meses: 0 Dias: 0</t>
  </si>
  <si>
    <t>Canton San Benito, Caserio San Alfonso, San Francisco Menéndez, Ahuachapan.</t>
  </si>
  <si>
    <t>San Benito, Caserío El Refugio, San Francisco Menéndez, Ahuachapán</t>
  </si>
  <si>
    <t>Canton Garita Palmera, Caserio Garita Palmera, San Francisco Menendez, Ahuachapan</t>
  </si>
  <si>
    <t>Colonia Ista, Cantón Garita Palmera, San Francisco Menéndez, Ahuachapán</t>
  </si>
  <si>
    <t>Canton La Hachadura, Caserio Santa Teresa San Francisco Menéndez, Ahuachapan.</t>
  </si>
  <si>
    <t>Canton La Hachadura, Caserio Rancho San Marcos, San Francisco Menéndez, Ahuachapan.</t>
  </si>
  <si>
    <t>Cancer.</t>
  </si>
  <si>
    <t>Caserio El Castaño, Cantón La Hachadura, San Francisco Menéndez, Ahuachapan</t>
  </si>
  <si>
    <t>Inflamacion de Prostata</t>
  </si>
  <si>
    <t>Años: 82 Meses: 0 Dias: 0</t>
  </si>
  <si>
    <t>Clinica Medica, "San Martin de Porres" Canton Cara Sucia, San Francisco Menéndez, Ahuachapan.</t>
  </si>
  <si>
    <t>Paro Cardiorespiratorio.</t>
  </si>
  <si>
    <t>B° El Calvario, No. 20 Cara Sucia, San Francisco Menendez, Ahuachapan</t>
  </si>
  <si>
    <t>Hospital Nacional San Juan de Dios de Santa Ana, Santa Ana</t>
  </si>
  <si>
    <t>Shock septico, enfermedad renal cronica</t>
  </si>
  <si>
    <t>Años: 50 Meses: 0 Dias: 0</t>
  </si>
  <si>
    <t>Colonia Silva, Caserio Puente Arce, Canton El Jocotillo, San Francisco Menendez, Ahuachapan</t>
  </si>
  <si>
    <t>DM2 ( Diabetes Mellitus 2 )</t>
  </si>
  <si>
    <t>El Sacramento, Cas. Puertas Negras, San Francisco Menéndez, Ahuachapán</t>
  </si>
  <si>
    <t>SENILIDAD</t>
  </si>
  <si>
    <t>Unidad Comunitaria de Salud Familiar Cara Sucia, San Francisco Menéndez, Ahuachapán (FOSALUD)</t>
  </si>
  <si>
    <t>Paro cardio Respiratorio</t>
  </si>
  <si>
    <t>Años: 68 Meses: 0 Dias: 0</t>
  </si>
  <si>
    <t>Canton El Corozo, Caserio Los Encuentros, San Francisco Menéndez, Ahuachapan.</t>
  </si>
  <si>
    <t>Canton El Zapote, Caserio El Porvenir, San Francisco Menéndez, Ahuachapan.</t>
  </si>
  <si>
    <t>Tumor en el Estomago.</t>
  </si>
  <si>
    <t>Lot. San Antonio Caserio Puente Arce Canton El Jocotillo, San Francisco Menendez, Ahuachapan.</t>
  </si>
  <si>
    <t>Años: 36 Meses: 0 Dias: 0</t>
  </si>
  <si>
    <t>Colonia Los Tres Reyes Magos, Canton Cara Sucia, San Francisco Menéndez, Ahuachapan.</t>
  </si>
  <si>
    <t>Caserío Los Violantes, Cantón La Ceiba, San Francisco Menéndez, Ahuachapán</t>
  </si>
  <si>
    <t>Colonia Silva, Puente Arce, San Francisco Menendez Ahuachapan</t>
  </si>
  <si>
    <t>Años: 22 Meses: 0 Dias: 0</t>
  </si>
  <si>
    <t>Colonia Ista, Canton Garita Palmera, San Francisco Menéndez, Ahuachapan.</t>
  </si>
  <si>
    <t>Col. Veinte 19 Calle  # 32 Canton Cara Sucia, San Francisco Menendez, Ahuachapan</t>
  </si>
  <si>
    <t>Asma</t>
  </si>
  <si>
    <t>Morgue, Hospital General Instituto Salvadoreño del Seguro Social, San Salvador.</t>
  </si>
  <si>
    <t>Herida de Craneo, producida por proyectil disparado por arma de fuego.</t>
  </si>
  <si>
    <t>Años: 0 Meses: 4 Dias: 20</t>
  </si>
  <si>
    <t>Hospital Nacional de Niños Benjamin Bloom, San Salvador.</t>
  </si>
  <si>
    <t>Atresia de los Conductos Biliares.</t>
  </si>
  <si>
    <t>Cas. El Milagro, La Hachadura, San Francisco Menendez, Ahuachapan</t>
  </si>
  <si>
    <t>Caserío Tamacha, Cantón El Corozo, San Francisco Menéndez, Ahuachapán</t>
  </si>
  <si>
    <t>Infarto Agudo de Miocardio</t>
  </si>
  <si>
    <t>Hospital de Diagnostico, San Salvador</t>
  </si>
  <si>
    <t>Insuficiencia Renal Crónica y neumonia; diabetes Mellitus tipo 2, cardiopatía esquemica, anemia</t>
  </si>
  <si>
    <t>Canton El Jocotillo, Caserio Puente Arce, San Francisco Menéndez, Ahuachapan.</t>
  </si>
  <si>
    <t>Cirrosis Hepática.</t>
  </si>
  <si>
    <t>Años: 25 Meses: 0 Dias: 0</t>
  </si>
  <si>
    <t>Ave Maria Hospital de Especialidades, Sonsonate</t>
  </si>
  <si>
    <t>Paro Cardiorespiratorio. Insuficiencia Respiratoria, Envenenamiento por Matarata</t>
  </si>
  <si>
    <t>Edema de pulmon, Hipokalemia, y enfermedad Renal cronica</t>
  </si>
  <si>
    <t>Hospital Medico Quirurgico y Oncologico ISSS, San Salvador</t>
  </si>
  <si>
    <t>Cirrosis y Fibrosis del Higado</t>
  </si>
  <si>
    <t>Unidad de Salud del Canton Cara Sucia del Municipio de San Francisco Menendez del Dpto. de Ahuachapan.</t>
  </si>
  <si>
    <t>Intoxicacion con Phostoxin.</t>
  </si>
  <si>
    <t>Caserio Bola de Monte, Cantón Garita Palmera, San Francisco Menéndez, Ahuachapan</t>
  </si>
  <si>
    <t>Insuficiencia renal</t>
  </si>
  <si>
    <t>Interior de Morgue de Hospital Nacional de Sonsonate, Dr. Jorge Mazzini Villacorta.</t>
  </si>
  <si>
    <t>Trauma Craneoencefalico Severo Abierto, producido en hecho de transito por atropellamiento.</t>
  </si>
  <si>
    <t>Sindrome Neuroleptico Maligno, Epilepsia.</t>
  </si>
  <si>
    <t>golpe por caida de un arbol</t>
  </si>
  <si>
    <t>Colonia los Violantes, Canton La Ceiba, San Francisco Menendez, Ahuachapan</t>
  </si>
  <si>
    <t>Prostata</t>
  </si>
  <si>
    <t>Centro Medico Cara Sucia, Ahuachapan, San Francisco Menendez Ahuachapan.</t>
  </si>
  <si>
    <t>Sangrado de Tubo digestivo Inferior, Shock Cardiogenico, Infarto de Miocardio Fulminante.</t>
  </si>
  <si>
    <t>Caserio Las Brisas Canton La Ceiba, San Francisco Menendez, Ahuachapan</t>
  </si>
  <si>
    <t>Años: 60 Meses: 0 Dias: 0</t>
  </si>
  <si>
    <t>El Sacramento, Caserio El Golondrino, San Francisco Menendez, Ahuachapan</t>
  </si>
  <si>
    <t>El Corozo, Caserio Los Encuentros, San Francisco Menendez, Ahuachapan</t>
  </si>
  <si>
    <t>Clinica Medica, "San Martin de Porres" Canton Cara Sucia, San Francisco Menéndez Ahuachapan.</t>
  </si>
  <si>
    <t>Paro Cardiorespiratorio, Leucemia.</t>
  </si>
  <si>
    <t>Barrio el Progreso, Canton Cara Sucia, San Francisco Menéndez, Ahuachapan.</t>
  </si>
  <si>
    <t>Caserio Talpetate, Canton El Sacramento, San Francisco Menéndez, Ahuachapan.</t>
  </si>
  <si>
    <t>Col. El Milagro, La Hachadura, San Francisco Menendez, Ahuachapan</t>
  </si>
  <si>
    <t>Años: 16 Meses: 0 Dias: 0</t>
  </si>
  <si>
    <t>Rivera del Rio Paz, Balneario Las Posas, Caserío Puente Arce, Cantón El Jocotillo, San Francisco Menéndez, Ahuachapán</t>
  </si>
  <si>
    <t>Herida perforante de corazón por proyectil disparado por arma de fuego</t>
  </si>
  <si>
    <t>Colonia El Milagro, Canton La Hachadura, San Francisco Menéndez, Ahuachapan</t>
  </si>
  <si>
    <t>Años: 8 Meses: 0 Dias: 0</t>
  </si>
  <si>
    <t>Unidad de Salud del Cantón Cara Sucia, San Francisco Menéndez, Ahuachapán</t>
  </si>
  <si>
    <t>Politraumatismo por golpes severos en hecho de transito</t>
  </si>
  <si>
    <t>Centro Medico Cara Sucia, San Francisco Menendez  Ahuachapan</t>
  </si>
  <si>
    <t>Infarto Agudo del Miocardio, Neumonia Nosocomial.</t>
  </si>
  <si>
    <t>Años: 92 Meses: 0 Dias: 0</t>
  </si>
  <si>
    <t>Caserio el Guayabo, Canton La Hachadura, San Francisco Menendez, Ahuachapan</t>
  </si>
  <si>
    <t>Canton San Benito, Caserio San Alfonso San Francisco Menéndez, Ahuachapan.</t>
  </si>
  <si>
    <t>Canton La Ceiba, San Francisco Menendez, Ahuachapan</t>
  </si>
  <si>
    <t>Caserio Puente Arce, Canton El Jocotillo San Francisco Menendez, Ahuachapan</t>
  </si>
  <si>
    <t>Cantón Cara Sucia, San Francisco Menendez, Ahuachapan</t>
  </si>
  <si>
    <t>Caserio Los Vasquez, Canton El Sacramento, San Francisco Menéndez, Ahuachapan</t>
  </si>
  <si>
    <t>Años: 95 Meses: 0 Dias: 0</t>
  </si>
  <si>
    <t>Clinica San Martin de Porres, Cara Sucia, San Francisco Menendez, Ahuachapan</t>
  </si>
  <si>
    <t>PARO CARDIORESPIRATORIO POR COMPLICACION DE UNA SEPTISEMIA</t>
  </si>
  <si>
    <t>Canton La Ceiba, San Francisco Menendez Ahuachapan.</t>
  </si>
  <si>
    <t>Años: 78 Meses: 0 Dias: 0</t>
  </si>
  <si>
    <t>Caserio Tres Reyes Magos, Canton Cara Sucia San Francisco Menéndez, Ahuachapan.</t>
  </si>
  <si>
    <t>Cancer en el Pancreas.</t>
  </si>
  <si>
    <t>San Benito, Cas, San Miguelito, San Francisco Menendez, Ahuachapan</t>
  </si>
  <si>
    <t>Caserio Rancho San Marcos, Cantón La Hachadura, San Francisco Menendez, Ahuachapan</t>
  </si>
  <si>
    <t>Años: 90 Meses: 0 Dias: 0</t>
  </si>
  <si>
    <t>Canton San Benito, Caserio San Alfonso, San Francisco Menendez, Ahuachapan</t>
  </si>
  <si>
    <t>La Ceiba, Cas, La Ceiba, San Francisco Menendez, Ahuachapan</t>
  </si>
  <si>
    <t>Gastritis</t>
  </si>
  <si>
    <t>Col. El Milagro, Canton La Hachadura, San Francisco Menéndez, Ahuachapan</t>
  </si>
  <si>
    <t>Hospital Nacional Rosales, San Salvador</t>
  </si>
  <si>
    <t>Sindrome de hipertensión intracraneana, hemorragia cerebral espontanea</t>
  </si>
  <si>
    <t>Caserio Costa Braba, Metalio, Acajutla, Sonsonate</t>
  </si>
  <si>
    <t>Hospital Nacional San Rafael, Santa Tecla, La Libertad</t>
  </si>
  <si>
    <t>Shock septico, nefropatía cronico E V</t>
  </si>
  <si>
    <t>Años: 0 Meses: 0 Dias: 13</t>
  </si>
  <si>
    <t>Hospital Nacional San Juan de Dios, Santa Ana.</t>
  </si>
  <si>
    <t>Choque Septico, Fascitis Necrotizante, Celulitis Periumbilical, Parto Extrahospitalario.</t>
  </si>
  <si>
    <t>Hospital Nacional Saldaña, Planes de Renderos, San Salvador</t>
  </si>
  <si>
    <t>Enfermedad Pulmonal Intersicial Difusa, Bronquiectasia Etiologia no Conocida</t>
  </si>
  <si>
    <t>Canton El Corozo, Caserio El Irayol, San Francisco Menéndez, Ahuachapan</t>
  </si>
  <si>
    <t>Inflamacion de la Próstata.</t>
  </si>
  <si>
    <t>Caserio La Maquina, Canton El Sacramento San Francisco Menéndez, Ahuachapan.</t>
  </si>
  <si>
    <t>Hospital Regional I.S.S.S.Sonsonate</t>
  </si>
  <si>
    <t>Shock Septico, Neumonia, Enfermedad Renal Cronica Estadio V.</t>
  </si>
  <si>
    <t>Canton La Hachadura, Caserio El Castaño, San Francisco Menéndez  Ahuachapan.</t>
  </si>
  <si>
    <t>Cirrosis.</t>
  </si>
  <si>
    <t>Barrio San Martin, Canton Cara Sucia, San Francisco Menéndez Ahuachapan.</t>
  </si>
  <si>
    <t>Colonia ISTA, Canton Garita Palmera, San Francisco Menendez, Ahuachapan</t>
  </si>
  <si>
    <t>Colonia El Milagro Canton La Hachadura, San Francisco Menéndez, Ahuachapan.</t>
  </si>
  <si>
    <t>Años: 52 Meses: 0 Dias: 0</t>
  </si>
  <si>
    <t>Canton La Ceiba, Cas. Las Brisas, San Francisco Menéndez, Ahuachapán</t>
  </si>
  <si>
    <t>TUBERCULOSIS</t>
  </si>
  <si>
    <t>Col. El Milagro Cl. 19 de Septiembre casa # 51 La Hachadura, San Francisco Menéndez, Ahuachapán</t>
  </si>
  <si>
    <t>Colonia 19 de septiembre, Canton Cara Sucia, San Francisco Menéndez, Ahuachapan.</t>
  </si>
  <si>
    <t>Años: 26 Meses: 0 Dias: 0</t>
  </si>
  <si>
    <t>Sala de Emergencia de Unidad de Salud El Camaulote, Canton Cara Sucia, San Francisco Menéndez, Ahuachapan.</t>
  </si>
  <si>
    <t>Politraumatismo contuso en Hecho de Transito.</t>
  </si>
  <si>
    <t>Canton San Benito, Caserio El Refugio, San Francisco Menendez, Ahuachapan</t>
  </si>
  <si>
    <t>Hospital Nacional San Juan de Dios de Santa Ana</t>
  </si>
  <si>
    <t>Insuficiencia respiratoria, infarto cerebral extenso</t>
  </si>
  <si>
    <t>Area de Emergencia de la Unidad de Salud del Canton Cara Sucia, San Francisco Menendez, Ahuachapan</t>
  </si>
  <si>
    <t>Herida perforante de craneo por Proyectil disparado por Arma de Fuego</t>
  </si>
  <si>
    <t>Colonia San Antonio Calle Principal El Jocotillo, Caserio Puente Arce, San Francisco Menéndez, Ahuachapan.</t>
  </si>
  <si>
    <t>Col. Silva #2, Caserio Puente Arce Canton El Jocotillo, San Francisco Menéndez, Ahuachapan.</t>
  </si>
  <si>
    <t>Hidrocefalia.</t>
  </si>
  <si>
    <t>Canton La Ceiba, Caserio el Guisnay, San Francisco Menéndez, Ahuachapan.</t>
  </si>
  <si>
    <t>Sepsis, Infeccion de Vias Urinarias, Diabetes Mellitus 2, Cardiopatia Mixta</t>
  </si>
  <si>
    <t>Paro Cardiorespiratorio, Insuficiencia Renal cronica, colesistitis cronica</t>
  </si>
  <si>
    <t>Parqueo de Unidad de Emergencia del Hospital Nacional Doctor Jorge Mazzini Villacorta, de la Ciudad de Sonsonate,  Departamento de Sonsonate</t>
  </si>
  <si>
    <t>Trauma Cerrado de Cuello de Tipo contuso, provocado en hecho de transito por atropello</t>
  </si>
  <si>
    <t>Canton Garita Palmera, San Francisco Menendez, Ahuachapan</t>
  </si>
  <si>
    <t>Hospital CADER S. A. de C. V.- Santa Ana</t>
  </si>
  <si>
    <t>Shock Septico, Acidosis Metabolica, Diabetes Mellitus</t>
  </si>
  <si>
    <t>Col. Los Palmitos, Cara Sucia, San Francisco Menéndez, Ahuachapán</t>
  </si>
  <si>
    <t>INSUFICIENCIA RENAL</t>
  </si>
  <si>
    <t>Años: 41 Meses: 0 Dias: 0</t>
  </si>
  <si>
    <t>Col. Paz y Progreso # 1, La Hachadura, San Francisco Menéndez, Ahuachapán</t>
  </si>
  <si>
    <t>CANCER EN EL HIGADO</t>
  </si>
  <si>
    <t>Años: 69 Meses: 0 Dias: 0</t>
  </si>
  <si>
    <t>Caserío El Castaño, Cantón La Hachadura, San Francisco Menéndez, Ahuachapán</t>
  </si>
  <si>
    <t>Cancer uterino</t>
  </si>
  <si>
    <t>Hospital Nacional Saldaña Neumologia y Medicina Familiar, Planes de Renderos Panchimalco, San Salvador.</t>
  </si>
  <si>
    <t>Hemorragia de Tubo Digestivo Superior A, Choque Hipovolemico y  Septico, Fibrosis Pulmonar idiopatica, Cor- Pulmonale.</t>
  </si>
  <si>
    <t>Caserio Nueva York, Canton Cara Sucia, San Francisco Menendez Ahuachapan.</t>
  </si>
  <si>
    <t>Shock Septico, Diabetes Mellitus tipo 2, Peritonitis secundaria a, Ulcera hueca perforada.</t>
  </si>
  <si>
    <t>Hospital Nacional de Sonsonate Doctor Jorge Mazzini Villacorta</t>
  </si>
  <si>
    <t>RECAIDA TUBERCULOSIS PULMONAR, DESNUTRICION DEL ADULTO, NEUMONIA</t>
  </si>
  <si>
    <t>Col. El Coco, Calle a las Salinas, Cara Sucia, San Francisco Menéndez, Ahuachapán</t>
  </si>
  <si>
    <t>Hipertrofia renal bilateral, hepatomegalia de origen alcoholica</t>
  </si>
  <si>
    <t>Canton  El Corozo, San Francisco Menendez, Ahuachapan</t>
  </si>
  <si>
    <t>Interior de Casa sin número, Kilometro 117 carretera litoral Caserío Casa Blanca, Cantón La Ceiba, San Francisco Menéndez, Ahuachapán</t>
  </si>
  <si>
    <t>Intoxicación Letal  por ingesta de Carbonato</t>
  </si>
  <si>
    <t>Canton El Jocotillo, San Francisco Menendez, Ahuachapan</t>
  </si>
  <si>
    <t>Interior Unidad de Salud del Canton Cara Sucia, San Francisco Menendez, Ahuachapan</t>
  </si>
  <si>
    <t>Infarto Agudo del Miocardio</t>
  </si>
  <si>
    <t>Años: 1 Meses: 5 Dias: 0</t>
  </si>
  <si>
    <t>Hospital Nacional de Sonsonate, "Doctor Jorge Mazzini Villacorta".</t>
  </si>
  <si>
    <t>Insuficiencia Respiratoria severa, Acidosis Metabolica descompensada, Estatus Asmatico.</t>
  </si>
  <si>
    <t>Col. Las Palmas, Casa sin numero Canton Cara Sucia, San Francisco Menendez, Ahuachapan</t>
  </si>
  <si>
    <t>Asfixia Mecanica por ahorcadura</t>
  </si>
  <si>
    <t>Años: 53 Meses: 0 Dias: 0</t>
  </si>
  <si>
    <t>El Sacramento, Cas. San Jose de la Montaña, San Francisco Menéndez, Ahuachapan.</t>
  </si>
  <si>
    <t>Canton La Ceiba Caserio Las Brisas, San Francisco Menéndez, Ahuachapan.</t>
  </si>
  <si>
    <t>La Ceiba, Caserío Los Conacastes, San Francisco Menéndez, Ahuachapán</t>
  </si>
  <si>
    <t>Asma, Neumonía</t>
  </si>
  <si>
    <t>Cantón El Zapote, Caserío El Porvenir, San Francisco Menéndez, departamento de Ahuachapán</t>
  </si>
  <si>
    <t>Neumonía e Insuficiencia renal</t>
  </si>
  <si>
    <t>Sindrome de Hipertension intracraneal, Hemorragia Intracerebral espontanea, Hipertension arterial. Parkinson</t>
  </si>
  <si>
    <t>Canton La Ceiba, Caserio Las Brisas, San Francisco Menéndez, Ahuachapan.</t>
  </si>
  <si>
    <t>Ulcera Cancerosa.</t>
  </si>
  <si>
    <t>Caserio Chalata Canton Metalio, Acajutla Sonsonate.</t>
  </si>
  <si>
    <t>Infarto al  corazon causado por la sepsis que presentaba.</t>
  </si>
  <si>
    <t>Hospital Medico Quirurgico y Oncologico, I.S.S.S. San Salvador</t>
  </si>
  <si>
    <t>Metastasis Pulmonares, Cancer de Cervix estadio IV.</t>
  </si>
  <si>
    <t>Sindrome neoplasico, Desnutricion Severa, Hipertencion Arterial, Insuficiencia Renal Cronica.</t>
  </si>
  <si>
    <t>San Benito, San Francisco Menéndez, Ahuachapán</t>
  </si>
  <si>
    <t>Col. San Jose, Canton Cara Sucia, San Francisco Menendez, Ahuachapan</t>
  </si>
  <si>
    <t>Col. Tres Reyes Magos Cl. Central Cara Sucia, San Francisco Menéndez, Ahuachapan.</t>
  </si>
  <si>
    <t>Hospital Nacional Dr. Jorge Mazzini Villacorta Sonsonate, Sonsonate</t>
  </si>
  <si>
    <t>Encefalopatía hepatica IV, Hepatopatía crónica, Alcoholismo severo</t>
  </si>
  <si>
    <t>Caserio el Castaño, Canton Garita Palmera, San Francisco Menéndez, Ahuachapan.</t>
  </si>
  <si>
    <t>Lugar conocido como el Cabral Caserío San Alfonso, Cantón San Benito, San Francisco Menéndez, Ahuachapán</t>
  </si>
  <si>
    <t>Tamponada cardiaca por herida puntocortante en el corazón</t>
  </si>
  <si>
    <t>Caserio San Elena, Canton El Corozo, San Francisco Menéndez, Ahuachapan.</t>
  </si>
  <si>
    <t>Años: 0 Meses: 0 Dias: 0</t>
  </si>
  <si>
    <t>Anencefalia.</t>
  </si>
  <si>
    <t>Garita Palmera, Cas. Bola de Monte, San Fracisco Menéndez, Ahuachapán</t>
  </si>
  <si>
    <t>Años: 0 Meses: 9 Dias: 18</t>
  </si>
  <si>
    <t>Otras Formas de Choque, Acidosis.</t>
  </si>
  <si>
    <t>Bo San Jose, Canton Cara Sucia, San Francisco Menéndez, Ahuachapan.</t>
  </si>
  <si>
    <t>Colonia Salaverria, Canton Cara Sucia, San Francisco Menéndez, Ahuachapan.</t>
  </si>
  <si>
    <t>Fiebre.</t>
  </si>
  <si>
    <t>Barrio el Progreso 6ª Av. Sur Nº 28 Cara Sucia San Francisco Menendez, Ahuachapan.</t>
  </si>
  <si>
    <t>Cancer en el Colon.</t>
  </si>
  <si>
    <t>Unidad Comunitaria El Camalote Cantón Cara Sucia, San Francisco Menéndez, Ahuachapán</t>
  </si>
  <si>
    <t>Politraumatismos severos por hecho de transito</t>
  </si>
  <si>
    <t>Col. Meléndez Calle a las Salinas Cara Sucia, San Francisco Menéndez, Ahuachapán</t>
  </si>
  <si>
    <t>Colonia Melendez, Canton Cara Sucia, San Francisco Menéndez, Ahuachapan.</t>
  </si>
  <si>
    <t>Paro Cardio- respiratorio,  Insuficiencia Cardiaca Congestiva.</t>
  </si>
  <si>
    <t>Años: 31 Meses: 0 Dias: 0</t>
  </si>
  <si>
    <t>Carretera que conduce de Sonsonate a frontera la Hachadura, km 120, Cton Sta Rita, Sn Fco. Menendez. Ahuachapan.</t>
  </si>
  <si>
    <t>Politraumatismo, principalmente trauma Craneo- encefalico (Hecho de Tto).</t>
  </si>
  <si>
    <t>Col. El Palmar, Cara Sucia, San Francisco Menéndez, Ahuachapán</t>
  </si>
  <si>
    <t>Total 2018</t>
  </si>
  <si>
    <t>Años: 72 Meses: 0 Dias: 0</t>
  </si>
  <si>
    <t>Canton Guayapa, Abajo, Caserio Catarina, Jujutla, Ahuachapan</t>
  </si>
  <si>
    <t>Cantón, El Zapote San Francisco  Menéndez, Ahuachapán</t>
  </si>
  <si>
    <t>Barrio El Calvario Cantón Cara Sucia, San Francisco Menéndez, Ahuachapán</t>
  </si>
  <si>
    <t>Col. Melendez Calle Las Salinas Canton Cara Sucia San Francisco Menéndez,  Ahuachapan</t>
  </si>
  <si>
    <t>Unidad Comunitaria de Salud Familiar de Cara Sucia, San Francisco Menendez, Ahuachapan</t>
  </si>
  <si>
    <t>Sospecha de Desequilibrio Hidroelectrolitico + Paro Cardiorespiratorio</t>
  </si>
  <si>
    <t>Cas. La Cooperativa Sat. Rita Canton La Ceiba San Francisco Menendez, Ahuachapan</t>
  </si>
  <si>
    <t>Cancer en el Higado</t>
  </si>
  <si>
    <t>Col. Ista Canton Garita Palmera San Francisco Menendez, Ahuachapan</t>
  </si>
  <si>
    <t>Caserio El Palma Canton Cara Sucia  San Francisco Menendez, Ahuachapan</t>
  </si>
  <si>
    <t>Canton El Corozo, San Francisco Menendez, Ahuachapan</t>
  </si>
  <si>
    <t>Años: 0 Meses: 6 Dias: 0</t>
  </si>
  <si>
    <t>Caserio El Refugio, Canton San Benito, San Francisco Menendez, Ahuachapan</t>
  </si>
  <si>
    <t>Hospital Nacional "Dr. Jorge Mazzini Villacorta. Sonsonate" Sonsonate</t>
  </si>
  <si>
    <t>hepatopatia cronica, encefalopatia hepatica</t>
  </si>
  <si>
    <t>Clinicas Médicas Especializadas Integramedic, final 71 avenida Norte número 368, Colonia Escalón, San Salvador</t>
  </si>
  <si>
    <t>Insuficiencia renal crónica terminal</t>
  </si>
  <si>
    <t>Casa en caserio El Palmito, La Danta Canton La Hachadura, San Francisco Menendez, Ahuachapan</t>
  </si>
  <si>
    <t>Asfixia Mecanica por compresion del cuello</t>
  </si>
  <si>
    <t>Canton El Sacramento, Caserio la Maquina, San Francisco Menendez, Ahuachapan</t>
  </si>
  <si>
    <t>Fiebre</t>
  </si>
  <si>
    <t>Hospital Nacional San Juan de Dios Santa Ana</t>
  </si>
  <si>
    <t>Insuficiencia Respiratoria, Enfermedad Renal Cronica Estadio cinco, Neumonia Grave</t>
  </si>
  <si>
    <t>Caserio Santa Elena Canton El Corozo San Francisco Menendez, Ahuachapan</t>
  </si>
  <si>
    <t>Colonia Nueva Esperanza Cantón Cara Sucia, San Francisco Menéndez , Ahuachapán</t>
  </si>
  <si>
    <t>Años: 33 Meses: 0 Dias: 0</t>
  </si>
  <si>
    <t>Unidad Comunitaria de Salud Familiar de Cantón Cara Sucia, San Francisco Menéndez, Ahuachapán</t>
  </si>
  <si>
    <t>Caserio El Castaño Canton La Hachadura San Francisco Menendez, Ahuachapan</t>
  </si>
  <si>
    <t>Derrame</t>
  </si>
  <si>
    <t>Caserio Talpetate Canton El Sacramento San Francisco Menendez, Ahuachapan</t>
  </si>
  <si>
    <t>Vomito y fiebre</t>
  </si>
  <si>
    <t>Cantón Cara Sucia, San Francisco Menéndez, Ahuachapán</t>
  </si>
  <si>
    <t>Años: 0 Meses: 1 Dias: 13</t>
  </si>
  <si>
    <t>Hospital Nacional Dr. Jorge Mazzini Villacorta. Sonsonate, Sonsonate</t>
  </si>
  <si>
    <t>Etnopracticas, Sospecha de Sepsis, Hipolicemia sintomaticas, sospecha de acidosis metabolica descompensada</t>
  </si>
  <si>
    <t>Lote # 81 de Lotificacion Laura Maria, Colonia El Llano Canton Cara Sucia, San Francisco Menendez, Ahuachapan</t>
  </si>
  <si>
    <t>Herida Perforante de Craneo por Proyectil Disparado por Arma de Fuego</t>
  </si>
  <si>
    <t>El Sacramento, Cas. El Amatal, San Francisco Menéndez, Ahuachapán</t>
  </si>
  <si>
    <t>paro respiratorio</t>
  </si>
  <si>
    <t>Canton El Zapote, San Francisco Menendez, Ahuachapan</t>
  </si>
  <si>
    <t>Caserio El Refugio Canton San Benito San Francisco Menendez, Ahuachapan</t>
  </si>
  <si>
    <t>Derrame facial</t>
  </si>
  <si>
    <t>Años: 0 Meses: 6 Dias: 7</t>
  </si>
  <si>
    <t>Shoque septico, coagulopatia intravasculas diseminado, desequilibrio hidroelectrolitico, neumonia aspirativa, desnutricion severa</t>
  </si>
  <si>
    <t>Caserio Los Tres  Reyes Magos Canton Cara Sucia San Francisco Menendez, Ahuachapan</t>
  </si>
  <si>
    <t>Cantón La Ceiba, San Francisco Menendez, Ahuachapan</t>
  </si>
  <si>
    <t>Caserio San Alfonso Cantón San Benito, San Francisco Menéndez,  Ahuachapán</t>
  </si>
  <si>
    <t>Col. La Vega 2a. Av. Nte Cara Sucia, San Francisco Menéndez, Ahuachapán</t>
  </si>
  <si>
    <t>cancer en el higado</t>
  </si>
  <si>
    <t>Bo El Centro Av. Fermin Pineda San Francisco Menendez, Ahuachapan</t>
  </si>
  <si>
    <t>Años: 27 Meses: 0 Dias: 0</t>
  </si>
  <si>
    <t>Hipokalemia severa, alcoholismo</t>
  </si>
  <si>
    <t>Calle principal entrada a Talnique, frente a Residencial Rotary y Finca Victoria, Talnique</t>
  </si>
  <si>
    <t>herida penetrante craneo encefalico producida por proyectil disparado por arma de fuego</t>
  </si>
  <si>
    <t>Hospital Nacional  DR. Jorge Mazzini Villacorta, Sonsonate, Sonsonate</t>
  </si>
  <si>
    <t>Neumonia Aspirativa, Accidente Cerebro Vascular</t>
  </si>
  <si>
    <t>El Cortijo, Canton El Corozo, San Francisco Menendez, Ahuachapan</t>
  </si>
  <si>
    <t>Col. San Antonio, El Jocotillo, Cas. Puente Arce, San Francisco Menéndez, Ahuachapán</t>
  </si>
  <si>
    <t>Años: 35 Meses: 0 Dias: 0</t>
  </si>
  <si>
    <t>Col Paz  y Progreso N° 1. N° 3 La Hachadura San Francisco Menéndez,  Ahuachapán</t>
  </si>
  <si>
    <t>Centro Medico, Cara Sucia 5ta calle poniente casa Nª 9 San Francisco Menendez, Ahuachapan</t>
  </si>
  <si>
    <t>Rotura de aneurisma, crisis hipertensiva, shock septico.</t>
  </si>
  <si>
    <t>Insuficiencia Renal Cronica</t>
  </si>
  <si>
    <t>Cancer en la Matriz</t>
  </si>
  <si>
    <t>Caserio Bola de Monte Canton Garita Palmera San Francisco Menendez, Ahuachapan</t>
  </si>
  <si>
    <t>Col. Omar El Jocotillo, Puente Arce San Francisco Menendez, Ahuachapan</t>
  </si>
  <si>
    <t>Hospital Nacional Rosales San Salvador, San Salvador</t>
  </si>
  <si>
    <t>Choque Septico Enfermedad Pulmunar Obstructiva Cronica no Determinada</t>
  </si>
  <si>
    <t>Caserio Tamasha Canton El Corozo San Francisco Menendez, Ahuachapan</t>
  </si>
  <si>
    <t>Tumor en el estomago</t>
  </si>
  <si>
    <t>Caserio Puente Arce Canton El Jocotillo San Francisco Menendez, Ahuachapan</t>
  </si>
  <si>
    <t>Insuficiencia Respiratoria, Evento Cerebro Vascular Isquemico, Enfermedad Renal Cronica  V</t>
  </si>
  <si>
    <t>Colonia Ista Cantón Garita Palmera San Francisco Menéndez, Ahuachapán</t>
  </si>
  <si>
    <t>Caserio  Mendez Cantón La Ceiba San Francisco Menéndez, Ahuachapán</t>
  </si>
  <si>
    <t>Años: 32 Meses: 0 Dias: 0</t>
  </si>
  <si>
    <t>Comsalud Cara Sucia San Francisco Menéndez, Ahuachapán</t>
  </si>
  <si>
    <t>Para Cardiaco Respiratorio, Deshequilibrio Hidroelectrolitico, Insuficiencia Renal Cronica Est 5</t>
  </si>
  <si>
    <t>Colonia Paz y Progreso Canton La Hachadura San Francisco Menendez, Ahuachapan</t>
  </si>
  <si>
    <t>Caserio Santa Rita  Cantón La Ceiba San Francisco Menéndez, Ahuachapán</t>
  </si>
  <si>
    <t>Colonia Silva Puente Arce Cantón El Jocotillo San Francisco Menéndez, Ahuachapán</t>
  </si>
  <si>
    <t>Accidente  Cerebro Vascular,  Fractura de Cadera Derecha</t>
  </si>
  <si>
    <t>Encefalopatia hepatica G IV, hipocalemia, hipoglicemia, alcoholismo cronico</t>
  </si>
  <si>
    <t>Hospital COMSALUD,  Cantón Cara Sucia San Francisco Menéndez, Ahuachapán</t>
  </si>
  <si>
    <t>Paro Cardiaco Respiratorio</t>
  </si>
  <si>
    <t>Caserío Santa Elena, Cantón El Corozo, San Francisco Menéndez, Ahuachapán</t>
  </si>
  <si>
    <t>Cantón El Zapote San Francisco Menéndez, Ahuachapán</t>
  </si>
  <si>
    <t>Colonia La Palma Cantón Cara Sucia San Francisco Menéndez, Ahuachapán</t>
  </si>
  <si>
    <t>Caserio Los Encuentro Canton El Corozo, San Francisco Menendez, Ahuachapan</t>
  </si>
  <si>
    <t>Años: 14 Meses: 0 Dias: 0</t>
  </si>
  <si>
    <t>Hospital Nacional de Niños Benjamin Bloom, San Salvador, San Salvador</t>
  </si>
  <si>
    <t>otras formas de choque, enfermedad renal crónica estadio 5, enfermedad renal terminal, en el fracaso del aloinjerto, sin otra especificación; paralisis cerebral, sin otra especificación</t>
  </si>
  <si>
    <t>Caserio La Veranera Cantón Garita Palmera San Francisco Menéndez, Ahuachapán</t>
  </si>
  <si>
    <t>Caserio Santa Elena, Cantón El Corozo, San Francisco Menéndez, Ahuachapán</t>
  </si>
  <si>
    <t>Colonia 19 de Septiembre Cantón Cara Sucia  San Francisco Menéndez, Ahuachapán</t>
  </si>
  <si>
    <t>Cancer en Abdomen</t>
  </si>
  <si>
    <t>Caserio El Guayabo Cantón La Hachadura San Francisco Menéndez, Ahuachapán</t>
  </si>
  <si>
    <t>Caserio El Irayol Cantón El Corozo San Francisco Menéndez, Ahuachapán</t>
  </si>
  <si>
    <t>Crisis Asmatica</t>
  </si>
  <si>
    <t>Casa sin numero, en Caserio La Cabaña, Canton Garita Palmera, Municipio de San Francisco Menendez, Ahuachapan</t>
  </si>
  <si>
    <t>Indeterminada por embalsamiento</t>
  </si>
  <si>
    <t>Caserio Puente Arce Cantón El Jocotillo San Francisco Menéndez, Ahuachapán</t>
  </si>
  <si>
    <t xml:space="preserve"> Caserio  Puente Arce Cantón El Jocotillo</t>
  </si>
  <si>
    <t>Shock septico, infección de vías urinarias, enfermedad renal crónica estadio 5</t>
  </si>
  <si>
    <t>Lotificación El Porvenir, Lote 6 Poligono G, Caserío Puente Arce, Cantón El Jocotillo, San Francisco Menéndez, Ahuachapán</t>
  </si>
  <si>
    <t>San Francisco Menendez, departamento de Ahuachapan</t>
  </si>
  <si>
    <t>Insuficiencia renal cronica,diabetes mellitus, Paro Cardio respiratorio</t>
  </si>
  <si>
    <t>Cara Sucia San Francisco Menendez, Ahuachapan</t>
  </si>
  <si>
    <t>Final Calle Oriente Barrio San Martin Cara Sucia, San Francisco Menendez, Ahuachapan</t>
  </si>
  <si>
    <t>Caserio El Refugio Canton san Benito San Francisco Menendez, Ahuachapan</t>
  </si>
  <si>
    <t>Kilometro 97, 500 Lotificacion Miramar Canton Metalio, Municipio de Acajutla departamento de Sonsonate</t>
  </si>
  <si>
    <t>Trauma craneoencefalico severo provocado en hecho de transito por volcadura</t>
  </si>
  <si>
    <t>Colonia Gracias a Dios Canton La Hachadura, San Francisco Menendez, Ahuachapan</t>
  </si>
  <si>
    <t>Años: 0 Meses: 0 Dias: 2</t>
  </si>
  <si>
    <t>Hospital Nacional de La Mujer Dra. Maria Isabel Rodriguez, San Salvador, San Salvador</t>
  </si>
  <si>
    <t>Sindrome de Ventriculo Hipoplasico + Atresca Pulmonar</t>
  </si>
  <si>
    <t>Cantón La Ceiba Caserio  Santa Rita, San Francisco Menéndez, Ahuachapán</t>
  </si>
  <si>
    <t>Caserio Los Conacastes, Canton La Ceiba, San Francisco Menendez, Ahuachapan</t>
  </si>
  <si>
    <t>Morge del Hospital Nacional de Sonsonate, Sonsonate</t>
  </si>
  <si>
    <t>Intoxicación con  Bipiridilo</t>
  </si>
  <si>
    <t>Caserio El Morral Cantón La Hachadura, San Francisco Menéndez, Ahuachapán</t>
  </si>
  <si>
    <t>Cantón San Benito Caserio El Refugio, San Francisco Menéndez, Ahuachapán</t>
  </si>
  <si>
    <t>Bo El Centro, Casa # 5, San Francisco Menendez, Ahuachapan</t>
  </si>
  <si>
    <t>Interior de Morgue de Hospital Nacional de Sonsonate Dr. Jorge Mazzini Villacorta</t>
  </si>
  <si>
    <t>Trauma craneo encefalico contuso cerrado por volcadura</t>
  </si>
  <si>
    <t>Años: 40 Meses: 0 Dias: 0</t>
  </si>
  <si>
    <t>Cantón Garita Palmera San Francisco  Menéndez, Ahuachapán</t>
  </si>
  <si>
    <t>Caserio El Camalote, Canton Cara Sucia San Francisco Menendez, Ahuachapan</t>
  </si>
  <si>
    <t>Insuficiencia renal cronica</t>
  </si>
  <si>
    <t>Canton El Sacramento San Francisco Menéndez, Ahuachapán</t>
  </si>
  <si>
    <t>Hospital Nacional " Dr. Jorge Mazzini Villacorta. Sonsonate " Sonsonate</t>
  </si>
  <si>
    <t>Accidente Cerebro Vascular</t>
  </si>
  <si>
    <t>Clinica el Espiritu Santo de la Ciudad de Sonsonate</t>
  </si>
  <si>
    <t>Parocardiorespiratorio secundario, insuficiencia renal, infarto agudo al miocardio</t>
  </si>
  <si>
    <t>Caserio Los Encuentros Canton El Corozo San Francisco Menendez, Ahuachapan</t>
  </si>
  <si>
    <t>Colonia Los Palmitos Canton Cara Sucia San Francisco Menendez, Ahuachapan</t>
  </si>
  <si>
    <t>Sirrosis</t>
  </si>
  <si>
    <t>Años: 23 Meses: 0 Dias: 0</t>
  </si>
  <si>
    <t>Insuficiencia Respiratoria, Sindrome de  Guillain - Barré</t>
  </si>
  <si>
    <t>Colonia Los  Palmitos, Canton Cara Sucia,  San Francisco Menendez, Ahuachapan</t>
  </si>
  <si>
    <t>Barrio La Vega Caserio  El Irayol Canton Cara Sucia San Francisco Menendez, Ahuachapan</t>
  </si>
  <si>
    <t>Canton El Jocotillo, Caserio  Puente Arce, San Francisco Menendez, Ahuachapan</t>
  </si>
  <si>
    <t>Caserio El Castaño en la hacienda San Marcos del Canton La Hachadura, Departamento de Ahuachapan.</t>
  </si>
  <si>
    <t>Herida perforante de corazon por proyectil disparado por arma de fuego.</t>
  </si>
  <si>
    <t xml:space="preserve"> Entrada a Emergencia de Unidad Medica FOSALUD del Canton Cara Sucia, San Francisco Menendez, Ahuachapan</t>
  </si>
  <si>
    <t>Politraumatizado por hecho de transito</t>
  </si>
  <si>
    <t>Hospital Medico Quirurgico, COMSALUD, Cara Sucia, San Francisco Menendez, Ahuachapan</t>
  </si>
  <si>
    <t>Clinica Medica. San Martin de Porres, Cara Sucia, San Francisco Menendez, Ahuachapan</t>
  </si>
  <si>
    <t xml:space="preserve"> Paro Cardio Respiratorio Secundario a un  Sindrome Coronario Agudo mas Bronco Espasmo Severo</t>
  </si>
  <si>
    <t>Canton La Hachadura San Francisco Menendez, Ahuachapan</t>
  </si>
  <si>
    <t>Infeccion en los bronquios</t>
  </si>
  <si>
    <t>Barrio La Vega. Calle Al Irayol, Cara Sucia, San Francisco Menendez, Ahuachapan</t>
  </si>
  <si>
    <t>Cancer de Mama</t>
  </si>
  <si>
    <t>en el Cantón El Sacramento, Cas. Talpetate, San Francisco Menéndez, Ahuachapán</t>
  </si>
  <si>
    <t>DIABETES, INSUFICIENCIA RENAL</t>
  </si>
  <si>
    <t>Unidad Comunitaria de Salud Familiar de Cara Sucia, del Municipio de San Francisco Menendez, Ahuachapan</t>
  </si>
  <si>
    <t>Paro cardiorespiratorio</t>
  </si>
  <si>
    <t>Colonia Nueva Esperanza, Caserio Santa Rita, Cantón La Ceiba, San Francisco Menéndez, Ahuachapán</t>
  </si>
  <si>
    <t>Caserio San Miguelito, Canton San Benito, San Francisco Menendez, Ahuachapan</t>
  </si>
  <si>
    <t>Caso SIDA, Neumonia jiroveci</t>
  </si>
  <si>
    <t>Encefalopatia Hepatica, Sindrome de distres Respiratorio del adulto, Sangrado de tubo digestivo superior inactivo</t>
  </si>
  <si>
    <t>Hospital Nacional " San Juan de Dios " Santa Ana</t>
  </si>
  <si>
    <t>Shock septico, peritonitis secundaria, enfermedad renal cronica</t>
  </si>
  <si>
    <t>Hospital Nacional de Sonsonate "  Dr. Jorge Mazzini Villacorta "</t>
  </si>
  <si>
    <t>Desmielinizacion pontina, hipopotasemia , desequilibrio hidroelectrolitico</t>
  </si>
  <si>
    <t>Canton El Sacramento, Caserio El Talpetate, San Francisco Menendez, Ahuachapan</t>
  </si>
  <si>
    <t>Anemia</t>
  </si>
  <si>
    <t>Cooperativa Nueva York Canton Cara Sucia San Francisco Menendez, Ahuachapan</t>
  </si>
  <si>
    <t>Cancer en el Vientre</t>
  </si>
  <si>
    <t>Hospital Médico Quirúrgico de Sonsonate, Sonzacate, Sonsonate</t>
  </si>
  <si>
    <t>Coagulación intravascular diseminada, colitis ulcerativa crónica, hematomía, diabetes mellitus, cancer cervix</t>
  </si>
  <si>
    <t>Shock Septico, Abdomen Septico</t>
  </si>
  <si>
    <t>Neumonia aspirativa, accidente cerebrovascular esquemico, hipertension arterial</t>
  </si>
  <si>
    <t>Col. El Milagro, Canton La Hachadura, San Francisco Menendez, Ahuachapan</t>
  </si>
  <si>
    <t>Años: 0 Meses: 0 Dias: 1</t>
  </si>
  <si>
    <t>Hemorragia pulmonar severa, acidosis metabolica, enfermedad membrana hialina, neumonia congenita, prematurez veintinueve semanas.</t>
  </si>
  <si>
    <t>Cara Sucia, San Francisco Menéndez, Ahuachapán</t>
  </si>
  <si>
    <t>El Corozo, Villa San Francisco Menéndez, Ahuachapán</t>
  </si>
  <si>
    <t>alcoholismo</t>
  </si>
  <si>
    <t>Col. 19 de Septiembre, Canton Cara Sucia, San Francisco Menendez, Ahuachapan</t>
  </si>
  <si>
    <t>Caserio El Porvenir Cantón  El Zapote San Francisco Menéndez, Ahuachapán</t>
  </si>
  <si>
    <t>Paro Cardio Respiratorio</t>
  </si>
  <si>
    <t>Morgue del Hospital Nacional Rosales, San Salvador</t>
  </si>
  <si>
    <t>Politraumatismo en hecho de transito</t>
  </si>
  <si>
    <t>Hospital Nacional de Sonsonate " Dr. Jorge Mazzini Villacorta "</t>
  </si>
  <si>
    <t>Shock cardiogenico, fibrilacion auricular, evento cerebrovascular, probable neumonia aspirativa</t>
  </si>
  <si>
    <t>Cancer en la matriz</t>
  </si>
  <si>
    <t>Caserio La Maquina Cantón El Sacramento, San Francisco Menéndez, Ahuachapán</t>
  </si>
  <si>
    <t>Cancer en el  Estomago</t>
  </si>
  <si>
    <t>Hospital Nacional San Juan de Dios de Santa Ana, San Ana</t>
  </si>
  <si>
    <t>Shock Hipovolémico, Varices esofágicas grado III sangrado de tubo digestivo activo  superior</t>
  </si>
  <si>
    <t>Cantón Garita Palmera, San Francisco Menéndez, Ahuachapán</t>
  </si>
  <si>
    <t>Caserio El Guayabo Canton La Hachadura, San Francisco Menendez, Ahuachapan</t>
  </si>
  <si>
    <t>Anfiteatro del Parque Municipal Cantón La Hachadura, San Francisco Menéndez, Ahuachapán,</t>
  </si>
  <si>
    <t>Asfixia Mecánica por Sofocación por aspiración de contenido gástrico</t>
  </si>
  <si>
    <t>Bo. El Progreso 4° Av Sur N° 18 Cara Sucia, San Francisco Menéndez, Ahuachapán</t>
  </si>
  <si>
    <t>Cirrosis</t>
  </si>
  <si>
    <t>Canton San Benito Caserio El Refugio San Francisco Menendez, Ahuachapan</t>
  </si>
  <si>
    <t>San Benito, Caserio El Refugio, San Francisco Menendez, Ahuachapan</t>
  </si>
  <si>
    <t>En el Zunsa, durante el traslado hacia el Hospital</t>
  </si>
  <si>
    <t>Local del Ex Rastro Municipal Barrio El Centro- San Francisco Menendez, Ahuachapan</t>
  </si>
  <si>
    <t>Alcoholismo cronico</t>
  </si>
  <si>
    <t>Colonia Nueva Esperanza Canton Cara Sucia San Francisco Menendez, Ahuachapan</t>
  </si>
  <si>
    <t>Cancer en el colon</t>
  </si>
  <si>
    <t>Clinica Medica, San Martin de Porres, Cara Sucia, San Francisco Menendez, Ahuachapan</t>
  </si>
  <si>
    <t>Paro Cardiorrespiratorio Secundario a Epoc  Exacerbado mas Bronco Espasmo Severo</t>
  </si>
  <si>
    <t>Cetoacidosis Diabetica, Shock Hipovolemico, Gastroenteritis aguda, Diabetes descompensada, Abandono de Tratamiento</t>
  </si>
  <si>
    <t>en Colonia Los Palmitos, Cantón Cara Sucia, San Francisco Menéndez, Ahuachapán</t>
  </si>
  <si>
    <t>Col, San Jose, Cara Sucia, San Francisco Menendez, Ahuachapan</t>
  </si>
  <si>
    <t>San Benito, Cas. San Benito, San Francisco Menéndez, Ahuachapán</t>
  </si>
  <si>
    <t>Hospital Nacional "San Juan de Dios" Santa Ana</t>
  </si>
  <si>
    <t>Tromboemboliso Pulmonar,  tumor renal izquierdo</t>
  </si>
  <si>
    <t>Garita Palmera, Cas. El Palmito, San Francisco Menendez, Ahuachapan</t>
  </si>
  <si>
    <t>Infeccion en los ojos</t>
  </si>
  <si>
    <t>Caserio El Chino Canton Garita Palmera San Francisco Menendez, Ahuachapan</t>
  </si>
  <si>
    <t>Hospital Nacional Saldaña, Planes de Renderos, Panchimalco, San Salvador</t>
  </si>
  <si>
    <t>Neumonia Grave</t>
  </si>
  <si>
    <t>Col. San Jose zona marginal Canton Cara Sucia San Francisco Menendez, Ahuachapan</t>
  </si>
  <si>
    <t>Años: 0 Meses: 4 Dias: 0</t>
  </si>
  <si>
    <t>Cas. Santa Teresa, Canton La Hachadura, San Francisco Menendez, Ahuachapan</t>
  </si>
  <si>
    <t>Fuego Marcial</t>
  </si>
  <si>
    <t>Col. Los Conacastes Canton La Ceiba San Francisco Menendez, Ahuachapan</t>
  </si>
  <si>
    <t>Paro Cardio respiratorio mas Carcinoma de Ovario</t>
  </si>
  <si>
    <t>Hospital Nacional de Sonsonate, Dr. Jorge Mazzini Villacorta. Sonsonate</t>
  </si>
  <si>
    <t>Sepsis, Hipotermia, Epilepsia</t>
  </si>
  <si>
    <t>Col. 19 de Septiembre 14 CL Ote Cara Sucia, San Francisco Menendez, Ahuachapan</t>
  </si>
  <si>
    <t>Morgue del Hospital Nacional Rosales</t>
  </si>
  <si>
    <t>Trauma Cranenoencefalico Severo Abierto en Accidente  de Transito</t>
  </si>
  <si>
    <t>Col. El  Llano Calle a las Salinas Cantón Cara Sucia  San Francisco Menéndez Ahuachapán</t>
  </si>
  <si>
    <t>Cancer en el Pancrea</t>
  </si>
  <si>
    <t>Caserio Los Violantes Canton La Ceiba San Francisco Menendez, Ahuachapan</t>
  </si>
  <si>
    <t>Col. El Milagro Cantón La Hachadura San Francisco Menéndez , Ahuachapán</t>
  </si>
  <si>
    <t>Hospital Nacional de Sonsonate, Dr. Jorge Mazzini Villacorta, Sonsonate</t>
  </si>
  <si>
    <t>Uremia, Desequilibrio hidroelectrolitico, Insuficiencia Renal Cronica, DM Tipo 2. ACV Isquemico</t>
  </si>
  <si>
    <t>Colonia Paola del Canton La Hachadura, San Francisco Menendez, Ahuachapan</t>
  </si>
  <si>
    <t>Evento cerebro vascular hemorragico derecho</t>
  </si>
  <si>
    <t>Unidad de Salud de Cara Sucia San Francisco Menendez, Ahuachapan</t>
  </si>
  <si>
    <t>Asfixia mecanica por aspiracion de contenido gastrico</t>
  </si>
  <si>
    <t>Carretera Litoral  desde el kilo 5  a la Hachadura k m 97 1/2 Cantón Metalio. Acajutla, Sonsonate</t>
  </si>
  <si>
    <t>Politraumatizado por hecho deTransito</t>
  </si>
  <si>
    <t>Hospital  Nacional San Juan de Dios  Santa Ana</t>
  </si>
  <si>
    <t xml:space="preserve"> Shock Septico, Hernia Inginal Izquierda Estrangulada</t>
  </si>
  <si>
    <t>Interior de la Sala de Emergencia del Hospital Nacional de Sonsonate</t>
  </si>
  <si>
    <t>Traumas multiples provocado en hecho de transito por colision</t>
  </si>
  <si>
    <t>Cirrosis Hepatica</t>
  </si>
  <si>
    <t>Col. Gracias a Dios Cantón La Hachadura San Francisco Menéndez, Ahuachapán</t>
  </si>
  <si>
    <t>Hospital Nacional San Juan de Dios. Santa Ana</t>
  </si>
  <si>
    <t>Shock Septico, Ulcera miembro inferior infectada, Enfermedad Renal Cronica estadio 5</t>
  </si>
  <si>
    <t>Caserio La Maquina, Canton El Sacramento, San Francisco Menendez, Ahuachapan</t>
  </si>
  <si>
    <t xml:space="preserve"> San Francisco Menéndez Ahuachapán</t>
  </si>
  <si>
    <t>Cancer en el Cerebro</t>
  </si>
  <si>
    <t>el final de Colonia San Antonio del Cantón La Hachadura de San Francisco Menéndez, Ahuachapán</t>
  </si>
  <si>
    <t>Hemotorax masivo izquierdo provocado por proyectil disparado por arma de fuego.-</t>
  </si>
  <si>
    <t>La Ceiba, Cas. Santa Rita, San Francisco Menéndez, Ahuachapán</t>
  </si>
  <si>
    <t>osteoporosis</t>
  </si>
  <si>
    <t>shock septico, infección de tracto urinario</t>
  </si>
  <si>
    <t>Centro de Hemodialisis Dr. José Benjamin Ruiz Rodas Sonzacate, Sonsonate</t>
  </si>
  <si>
    <t>enfermedad renal cronica grado 5, caso hipertensión, cardiopatía hipertensiva, hipertensión arterial</t>
  </si>
  <si>
    <t>Caserio El Camalote Canton Cara Sucia San Francisco Menendez, Ahuachapan</t>
  </si>
  <si>
    <t>Canton El Zapote San Francisco Menendez, Ahuachapan</t>
  </si>
  <si>
    <t>Hospital Nacional de Ahuachapan Francisco Menendez</t>
  </si>
  <si>
    <t>Shock cardiogenico, arritmia cardiaca</t>
  </si>
  <si>
    <t>Canton Garita Palmera San Francisco Menendez, Ahuachapan</t>
  </si>
  <si>
    <t>Caserio El Morral Canton La Hachadura San Francisco Menendez, Ahuachapan</t>
  </si>
  <si>
    <t>La Ceiba, Cas. La Ceiba, San Francisco Menéndez, Ahuachapán</t>
  </si>
  <si>
    <t>Caserio Casa Blanca, Canton  La Ceiba, San Francisco Menendez, Ahuachapán</t>
  </si>
  <si>
    <t>Cancer en el Colon</t>
  </si>
  <si>
    <t>Shock hipovolemico, sangrado de tubo digestivo superior activo</t>
  </si>
  <si>
    <t>Coagulación intravascular diseminada, hepatopatía, varices esofágicas, alcoholismo</t>
  </si>
  <si>
    <t>Col. 19 de Septiembre casa #4 Canton Cara Sucia San Francisco Menendez, Ahuachapan</t>
  </si>
  <si>
    <t>Insufuciencia renal</t>
  </si>
  <si>
    <t>Col. 19 de Septiembre Canton Cara Sucia San Francisco Menendez, Ahuachapan</t>
  </si>
  <si>
    <t>Cancer en el estomago</t>
  </si>
  <si>
    <t>Col. Los Lirios, Canton Cara Sucia, San Francisco, Menendez, Ahuachapan</t>
  </si>
  <si>
    <t>Insuficiencia Respiratoria</t>
  </si>
  <si>
    <t>Caserio Chagalapa Cantón el Sacramento San Francisco Menendez, Ahuachapan</t>
  </si>
  <si>
    <t>Canton Comecayo, Colonia Mendez tercera calle poniente# 13-B Santa Ana</t>
  </si>
  <si>
    <t>El Jocotillo, Caserío Puente Arce, San Francisco Menéndez, Ahuachapán</t>
  </si>
  <si>
    <t>Interior de la Morgue del Hospital Nacional Doctor Jorge Mazzini Villacorta de la Ciudad de Sonsonate departamento de Sonsonate</t>
  </si>
  <si>
    <t>Intoxicacion por Fosforo de Aluminio</t>
  </si>
  <si>
    <t>Colonia Medica Diagonal Dr. Luis Edmundo Vasquez # 426 San Salvador HOSPITAL DE DIAGNOSTICO</t>
  </si>
  <si>
    <t>Sepsis secundaria a neumonia, enfermedad renal crónica moderada + diabetes mellitus.</t>
  </si>
  <si>
    <t>Hospital Regional ISSS, Sonsonate, Sonsonate</t>
  </si>
  <si>
    <t>Enfermedad renal crónica EV,Gastroenteritis aguda, Deshidratación GIII, Diabetes mellitus</t>
  </si>
  <si>
    <t>Colonia 19 de Septiembre Cantón Cara Sucia,  San Francisco Menéndez, Ahuachapán</t>
  </si>
  <si>
    <t>Bo. San José 8ª Av Sur # 2  Cantón Cara Sucia San Francisco Menéndez, Ahuachapán</t>
  </si>
  <si>
    <t>Calle de Cantón Garita Palmera a Cantón El Zapote, 100 Mts al Oriente de Col. Brisas del Mar San Fco. Menéndez, Ahuachapán</t>
  </si>
  <si>
    <t>Trauma craneoencefálico por hecho de tránsito</t>
  </si>
  <si>
    <t>Colonia El Milagro, Cantón La Hachadura San Francisco Menéndez, Ahuachapán</t>
  </si>
  <si>
    <t>Cantón Cara Sucia San Francisco Menéndez, Ahuachapán</t>
  </si>
  <si>
    <t>Paro cardíaco</t>
  </si>
  <si>
    <t>Hospital Nacional  Dr. Jorge Mazzini Villacorta. Sonsonate, Sonsonate</t>
  </si>
  <si>
    <t>Cetoacidosis diabética, urosepsis, nefropatía diabética</t>
  </si>
  <si>
    <t>Colonia Nueva Esperanza  Cantón La Ceiba, San Francisco Menéndez, Ahuachapán</t>
  </si>
  <si>
    <t>Años: 0 Meses: 3 Dias: 28</t>
  </si>
  <si>
    <t>Hospital Nacional San Rafael  Santa Tecla  La Libertad</t>
  </si>
  <si>
    <t>Gastroenteritis Aguda con Deshidratación severa , exprematura de 34 sem , antecedentes Gastroclisis , desnutrición severa</t>
  </si>
  <si>
    <t>Hospital General del Instituto Salvadoreño del Seguro Social San Salvador, San Salvador</t>
  </si>
  <si>
    <t>Septicemia no especificada, infección de vias urinarias, diabetes mellitus insulinodependiente, insuficiencia respiratoria aguda.</t>
  </si>
  <si>
    <t>Bo. Salaverria Calle a Garita Palmera San Francisco Menéndez, Ahuachapán</t>
  </si>
  <si>
    <t>Cancer en la lengua</t>
  </si>
  <si>
    <t>Colonia 19 de Septiembre Casa # 47 Calle 20 Cantón Cara Sucia, San Francisco Menéndez, Ahuachapán</t>
  </si>
  <si>
    <t>Caida por precipitación</t>
  </si>
  <si>
    <t>Caserío Rancho San Marcos, Cantón La Hachadura, San Francisco Menéndez, Ahuachapán</t>
  </si>
  <si>
    <t>Dolor de cabeza</t>
  </si>
  <si>
    <t>La 3ra Av. Nte y Calle José Luis Carranza del Cantón Cara Sucia, San Francisco Menéndez, Ahuachapán</t>
  </si>
  <si>
    <t>Trauma Craneocefálico producido por objeto Contuso</t>
  </si>
  <si>
    <t>Col. La Vega Cl. Al Irayol # 114 Cara Sucia, San Francisco Menéndez, Ahuachapán</t>
  </si>
  <si>
    <t>Paro cardio respiratorio, falla multiorgánica</t>
  </si>
  <si>
    <t>Caserio El Pital Cantón El Jocotillo San Francisco Menéndez, Ahuachapán</t>
  </si>
  <si>
    <t>Caserío El Refugio Cantón San Benito San Francisco Menéndez, Ahuachapán</t>
  </si>
  <si>
    <t>Caserio Punte Arce, Cantón El Jocotillo San Francisco Menéndez, Ahuachapán</t>
  </si>
  <si>
    <t>Cáncer en los Pulmones</t>
  </si>
  <si>
    <t>Caserio el Guayabo, Cantón La Hachadura  San Francisco Menéndez, Ahuachapán</t>
  </si>
  <si>
    <t>Caserío El Castaño Cantón La Hachadura, San Francisco Menéndez, Ahuachapán</t>
  </si>
  <si>
    <t>Hospital Médico Quirúrgico y Oncológico del Instituto Salvadoreño del Seguro Social, San Salvador, San Salvador</t>
  </si>
  <si>
    <t>Muerte súbita cardíaca, estenosis aórtica severa, insuficiencia renal crónica</t>
  </si>
  <si>
    <t>Colonia Santa Teresa Cantón La Hachadura, San Francisco Menéndez, Ahuachapán</t>
  </si>
  <si>
    <t>Años: 20 Meses: 0 Dias: 0</t>
  </si>
  <si>
    <t>Caserio Racho San Marcos Cantón  La Hachadura San Francisco Menéndez, Ahuachapán</t>
  </si>
  <si>
    <t>Hepatitis</t>
  </si>
  <si>
    <t>Cl. Ppal. # 8 La Hachadura, Cas. La Hachadura, San Francisco  Menéndez, Ahuachapán</t>
  </si>
  <si>
    <t>Paro cardio respiratorio</t>
  </si>
  <si>
    <t>Hipercalemia severa, enfermedad renal crónica, DM tipo 2, anemia secundaria</t>
  </si>
  <si>
    <t>Años: 0 Meses: 0 Dias: 3</t>
  </si>
  <si>
    <t>Colonia Paz y Progreso No 2 Cantón La Hachadura San Francisco Menéndez, Ahuachapán</t>
  </si>
  <si>
    <t>Neumonía adquirida  en la comunidad, fibrosis pulmonar, insuficiencia cardíaca congestiva</t>
  </si>
  <si>
    <t>Unidad de Salud Cara Sucia  San Francisco Menéndez , Ahuachapán</t>
  </si>
  <si>
    <t>Politraumatismo por Accidente de Transito</t>
  </si>
  <si>
    <t>Carro de Patrulla de Eq. Policial 06-4507 placa N- 12-901 Ubicado en Parqueo de Emergencia del Hospital Nacional de Sonsonate Jorge Mazzini Villacorta, Sonsonate</t>
  </si>
  <si>
    <t>Trauma Cerrado de Torax de Tipo Contuso</t>
  </si>
  <si>
    <t>Caserio El Guayabo Cantón  La Hachadura San Francisco Menéndez, Ahuachapán</t>
  </si>
  <si>
    <t>Cantón El Zapote  San Francisco Menéndez, Ahuachapán</t>
  </si>
  <si>
    <t>Hospital Bolivar Santa Ana, Santa Ana</t>
  </si>
  <si>
    <t>Diabetes mellitus tipo II, insuficiencia renal aguda, chock cardiogénico</t>
  </si>
  <si>
    <t>Caserio Los Vasquez Cantón El Sacramento San Francisco  Menéndez, Ahuachapán</t>
  </si>
  <si>
    <t>Acidosis Metabolica, Insuficiencia Respiratoria Aguda, Neumonia Aspirativa, Enfermedad Renal Crónica Terminal</t>
  </si>
  <si>
    <t>Colonia Ista Cantón Garita Palmera  San Francisco Menéndez, Ahuachapán</t>
  </si>
  <si>
    <t>Pulmonia</t>
  </si>
  <si>
    <t>Hospital Nacional Rosales, San Salvador, San Salvador</t>
  </si>
  <si>
    <t>Neumonía Nosocomial, leucemia linfoblástica aguda</t>
  </si>
  <si>
    <t>Calle Al  Zapote Cantón Garita Palmera San Francisco Menéndez, Ahuachapán</t>
  </si>
  <si>
    <t>Clinica San Martin de Porres Cantón Cara Sucia  San Francisco Menéndez, Ahuachapán</t>
  </si>
  <si>
    <t>Paro Cardiorrespiratorio</t>
  </si>
  <si>
    <t>Calle a las Salinas, Cara Sucia, San Francisco Menéndez, Ahuachapán</t>
  </si>
  <si>
    <t>infarto agudo al miocardio</t>
  </si>
  <si>
    <t>Shock septico, metastasis abdominales, tumor de colón</t>
  </si>
  <si>
    <t>El Corozo , Caserio Santa Elena ,San Francisco Menéndez, Ahuachapán</t>
  </si>
  <si>
    <t>Hospital Nacional " San Juan de Dios " Santa Ana, Santa Ana</t>
  </si>
  <si>
    <t>Shock Séptico, Gangrena Húmeda</t>
  </si>
  <si>
    <t>Caserio El Guayabo, Cantón La Hachadura , San Francisco Menéndez, Ahuachapán</t>
  </si>
  <si>
    <t>Paro Cardíaco</t>
  </si>
  <si>
    <t>Ave María Hospital de Especialidades, Sonsonate, Sonsonate</t>
  </si>
  <si>
    <t>Paro cardiorespiratorio, sobrecarga hidrica, insuficiencia renal terminal, hipertensión arterial</t>
  </si>
  <si>
    <t>Caserio San Marcos Cantón La Hachadura San Francisco  Menéndez,  Ahuachapán</t>
  </si>
  <si>
    <t>Col. 19 de Septiembre, Cara Sucia, San Francisco Menéndez, Ahuachapán</t>
  </si>
  <si>
    <t>paro cardíaco</t>
  </si>
  <si>
    <t>Col Meléndez Cl a las Salinas Casa Nº 4 San Francisco Menéndez, Ahuachapán</t>
  </si>
  <si>
    <t>la rivera del rio Cara Sucia, Barrio La Vega, Ctón Cara Sucia, San Francisco Menéndez, Ahuachapán</t>
  </si>
  <si>
    <t>Traumatismo craneoencefálico severo de tipo contuso</t>
  </si>
  <si>
    <t>Caserío El Güisnay, Cantón Cara Sucia del Municipio de San Francisco Menéndez, Ahuachapán</t>
  </si>
  <si>
    <t>Insuficiencia renal crónica, Insuficiencia hepática</t>
  </si>
  <si>
    <t>Paro cardio-respiratorio secundario a falla multiorgánica por cáncer</t>
  </si>
  <si>
    <t>Colonia El Milagro Cantón La Hachadura  San Francisco Menéndez, Ahuachapán</t>
  </si>
  <si>
    <t>Col. Nueva Esperanza Cantón La Ceiba San Francisco Menéndez, Ahuachapán</t>
  </si>
  <si>
    <t>Colonia Silva, Caserío Puente Arce, Cantón El Jocotillo</t>
  </si>
  <si>
    <t>Morgue del Hospital Nacional Rosales San Salvador, San Salvador</t>
  </si>
  <si>
    <t>Politraumatismo Producido por Hecho de Transito</t>
  </si>
  <si>
    <t>Colonia Silva, Caserío Puente Arce, San Francisco Menéndez, Ahuachapán</t>
  </si>
  <si>
    <t>Cantón La Ceiba, San Francisco Menéndez, Ahuachapán</t>
  </si>
  <si>
    <t>Colonia San Jose Cantón Cara Sucia  San Francisco Menéndez, Ahuachapán</t>
  </si>
  <si>
    <t>Colonia San Antonio, Caserio Puente Arce, Cantón El Jocotillo, San Francisco Menéndez, Ahuachapán</t>
  </si>
  <si>
    <t>Enfermedad renal crónica estadio V, desequilibrio hidroelectrolítico, anemia secundaria</t>
  </si>
  <si>
    <t>Colonia Ista, Canton Garita Palmera San Francisco Menendez, Ahuachapan</t>
  </si>
  <si>
    <t>Encefalopatia Metabolica</t>
  </si>
  <si>
    <t>Colonia 19 de  Septiembre, Santa Elena Cantón Cara Sucia San Francisco Menéndez, Ahuachapán</t>
  </si>
  <si>
    <t>Morgue del Hospital Rosales, San Salvador</t>
  </si>
  <si>
    <t>Trauma Craneo encefalico severo</t>
  </si>
  <si>
    <t>El Zapote, San Francisco Menéndez, Ahuachapán</t>
  </si>
  <si>
    <t>Cáncer en los huezos</t>
  </si>
  <si>
    <t>Colonia Gracias Adios Cantón La Hachadura San Francisco Menéndez, Ahuachapán</t>
  </si>
  <si>
    <t>Caserío El Morral, Cantón La Hachadura, San Francisco Menéndez, Ahuachapán</t>
  </si>
  <si>
    <t>Cardiopatía mixta, Insuficiencia renal</t>
  </si>
  <si>
    <t>Cantón La Hachadura San Francisco Menéndez, Ahuachapán</t>
  </si>
  <si>
    <t>Caserio San Benito Cantón San Benito San Francisco Menéndez, Ahuachapán</t>
  </si>
  <si>
    <t>Colonia San Jose Pje 5 No. 4 Canton Cara Sucia San Francisco Menendez, Ahuachapan</t>
  </si>
  <si>
    <t>Hospital Nacional " Dr.Jorge Mazzini Villacorta.Sonsonate " Sonsonate</t>
  </si>
  <si>
    <t>Insuficiencia Respiratoria, Secundaria a Sospecha Neumonia  Aspirativa, Diabetes, EPOC</t>
  </si>
  <si>
    <t>Barrio El Calvario Cantón Cara Sucia San Francisco Menéndez, Ahuachapán</t>
  </si>
  <si>
    <t>Colonia . 3 Reyes Mago Canton Cara Sucia San Francisco Menéndez, Ahuachapán</t>
  </si>
  <si>
    <t>Hospital de ojos, Especialidades Medica, San Salvador, San Salvador</t>
  </si>
  <si>
    <t>Arritmia Cardiaca, Hepatocarcinoma, Hepatectomia</t>
  </si>
  <si>
    <t>fiebre</t>
  </si>
  <si>
    <t>Caserio  La Cabaña de Garita Palmera San Francisco Menéndez, Ahuachapán</t>
  </si>
  <si>
    <t>Indeterminada</t>
  </si>
  <si>
    <t>Hacienda el Amatal Cantón El Sacramento San Francisco Menéndez, Ahuachapán</t>
  </si>
  <si>
    <t>Cancer En La Garganta</t>
  </si>
  <si>
    <t>Caserio El Morral, Canton La Hachadura, San Francisco Menendez, Ahuachapan</t>
  </si>
  <si>
    <t>El Caserio El Tamarindo Cantón Garita Palmera San Francisco Menéndez, Ahuachapán</t>
  </si>
  <si>
    <t>Asfixia mecanica por Ahorcadura</t>
  </si>
  <si>
    <t>Insuficiencia Respiratoria, Neumonia Grave, Enfermedad Renal Cronica  Estadio V</t>
  </si>
  <si>
    <t>Centro Turistico Las Pozas del Rio Paz, en Cas. Puente Arce, Ctón El Jocotillo, San Francisco Menéndez de Ahuachapán</t>
  </si>
  <si>
    <t>Traumas en Cráneo y Cuello Producido por Arma Blanca</t>
  </si>
  <si>
    <t>Caserio Santa Teresa Cantón La Hachadura San Francisco Menéndez, Ahuachapán</t>
  </si>
  <si>
    <t>Años: 101 Meses: 0 Dias: 0</t>
  </si>
  <si>
    <t>Colonia San Jose Cantón Cara Sucia San Francisco Menéndez, Ahuachapán</t>
  </si>
  <si>
    <t>Senilidada</t>
  </si>
  <si>
    <t>Hospital  Nacional San Juan de Dios de Santa Ana, Santa Ana</t>
  </si>
  <si>
    <t>Shock Septico, Infección de Tracto Urinario Bajo, Enfermedad Renal  Crónica Estadío 5</t>
  </si>
  <si>
    <t>Avenida Central Norte # 34 Colonia Salaverria, Cantón Cara Sucia, San Francisco Menéndez, Ahuachapán</t>
  </si>
  <si>
    <t>Barrio la Vega Calle al Irayol Cantón  Cara Sucia San Francisco Menéndez, Ahuachapán</t>
  </si>
  <si>
    <t>Alcoholismo Crónico</t>
  </si>
  <si>
    <t>Caserio El Refugio Cantón San Benito San Francisco Menéndez, Ahuachapan</t>
  </si>
  <si>
    <t>Hipertensión pulmonar persistente, persistencia de conducto arterioso grande, sindrome de aspiracion de meconio</t>
  </si>
  <si>
    <t>Hospìtal Nacional San Juan de Dios Santa Ana, Santa Ana</t>
  </si>
  <si>
    <t>Shok septico,Peritonitis Secundaria a Catéter, Enfermedad Renal Crónica Estadio  5</t>
  </si>
  <si>
    <t>Colonia San Rafael Cantón El Jocotillo San Francisco Menéndez, Ahuachapán</t>
  </si>
  <si>
    <t>Caserio Méndez Cantón La Ceiba San Francisco Menéndez, Ahuachapán</t>
  </si>
  <si>
    <t>Parqueo de empresa "COMSI", Cantón El Jocotillo, San Francisco Menéndez, Ahuachapán</t>
  </si>
  <si>
    <t>Infarto agudo al miocardio</t>
  </si>
  <si>
    <t>Años: 0 Meses: 0 Dias: 5</t>
  </si>
  <si>
    <t>Choque Cardiogenico, otras formas de choque, coagulacion intravascular diseminada, insuficiencia renal aguda no especificada</t>
  </si>
  <si>
    <t>Caserio La Hachadura Cantón La Hachadura San Francisco Menéndez, Ahuachapán</t>
  </si>
  <si>
    <t>Hospital Nacional "Dr.Jorge mazzini Villacorta Sonsonate " Sonsonate</t>
  </si>
  <si>
    <t>Acidosis Metabolica,  Enfermedad Renal Cronica, Miocardiopatia dilatada</t>
  </si>
  <si>
    <t>Trauma craneoencefalico contuso severo producido en hecho de transito por atropellamiento</t>
  </si>
  <si>
    <t>Hacienda Nueva York Cara Sucia, San Francisco Menéndez, Ahuachapán</t>
  </si>
  <si>
    <t>Caserio Puente Arce Cantón El Jocotillo, San Francisco Menéndez, Ahuachapán</t>
  </si>
  <si>
    <t>Cancer en la Vecicula</t>
  </si>
  <si>
    <t>Caserío El Martillo, Cantón El Jocotillo, San Francisco Menéndez, Ahuachapán</t>
  </si>
  <si>
    <t>Ganglios linfánticos inflamados</t>
  </si>
  <si>
    <t>Hospital COMSALUD, Cara Sucia, San Francisco Menendez, Ahuachapan</t>
  </si>
  <si>
    <t>Politraumatizado por accidente de tránsito</t>
  </si>
  <si>
    <t>Caserio Bola de Monte Cantón Garita Palmera, San Francisco Menéndez, Ahuachapán</t>
  </si>
  <si>
    <t>El Sacramento, Caserío La Máquina, San Francisco Menéndez, Ahuachapán</t>
  </si>
  <si>
    <t>Col. Los Conacastes, Canton La Ceiba, San Francisco Menendez, Ahuachapan</t>
  </si>
  <si>
    <t>Barrio La Vega  Cantón Cara Sucia San Francisco Menéndez, Ahuachapán</t>
  </si>
  <si>
    <t>Hospital Regional ISSS Sonsonate, Sonsonate</t>
  </si>
  <si>
    <t>Shock Distributivo,  Cirrosis  Hepática,  Anemia</t>
  </si>
  <si>
    <t>el Kilometro 113 en la Carretera que de Cara Sucia conduce a la Frontera La Hachadura, Ahuachapán</t>
  </si>
  <si>
    <t>Trauma contuso de Torax producido en hecho de tránsito</t>
  </si>
  <si>
    <t>Caserio El Castaño, Cantón La Hachadura San Francisco Menéndez, Ahuachapán</t>
  </si>
  <si>
    <t>Tumor en el cuello</t>
  </si>
  <si>
    <t>el interior del Rio Paz, en el Caserío El Guayabo, Cantón La Hachadura, San Francisco Menéndez, Ahuachapán</t>
  </si>
  <si>
    <t>Indeterminada por estado avanzado de descomposición</t>
  </si>
  <si>
    <t>Total 2019</t>
  </si>
  <si>
    <t>Segundo Callejon de la  Escuela Cantón La Hachadura San Francisco Menéndez, Ahuachapán</t>
  </si>
  <si>
    <t>Paro Cardiaco, Insufiencia Renal</t>
  </si>
  <si>
    <t>Cantón San Benito San Francisco Menéndez, Ahuachapán</t>
  </si>
  <si>
    <t>Insufiencia Renal</t>
  </si>
  <si>
    <t>Hospital El Salvador, San Salvador, San Salvador</t>
  </si>
  <si>
    <t>Sepsis, Falla Multiorganica, Neumonia Grave, Neumonia por COVID 19</t>
  </si>
  <si>
    <t>Parqueo de la Unidad de Salud de Atiquizaya, Ahuachapán</t>
  </si>
  <si>
    <t>Sepsis Generalizada</t>
  </si>
  <si>
    <t>Sospecha de bacteremia, ERC estadio V, cardiopatía hipertensiva</t>
  </si>
  <si>
    <t>Caserio El Refujio Cantón San Benito, San Francisco Menéndez, Ahuachapán</t>
  </si>
  <si>
    <t>paro cardiorespiratorio</t>
  </si>
  <si>
    <t>en Hospital Nacional Regional, ISSS. Sonsonate, Sonsonate</t>
  </si>
  <si>
    <t>Shock Cardiogenico, Infarto Agudo al Miocardio, Taquicardia Ventricular, Sospecha de Covid - 19</t>
  </si>
  <si>
    <t>Calle al  Morral Casa No. 155, Cantón La  Hachadura San Francisco Menéndez, Ahuachapán</t>
  </si>
  <si>
    <t>Infarto Agudo al  Miocardio</t>
  </si>
  <si>
    <t>Colonia Paola, Cantón La Hachadura, del municipio de San Francisco Menéndez, Ahuachapán</t>
  </si>
  <si>
    <t>Desequilibrio hidroelectrolitico</t>
  </si>
  <si>
    <t>Caserio Los Encuentros Cantón  El Corozo, San Francisco Menéndez, Ahuachapán</t>
  </si>
  <si>
    <t xml:space="preserve"> Cirrosis Hepatica</t>
  </si>
  <si>
    <t>Colonia San Jose, Canton Cara Sucia 2A Calle Poniente, San Francisco Menéndez, Ahuachapán</t>
  </si>
  <si>
    <t>Canton El Zapote, San Francisco Menéndez, Ahuachapán</t>
  </si>
  <si>
    <t>Barrio San Martin 3º Avenida Norte # 17 Cantón Cara Sucia, San Francisco Menéndez, Ahuachapán</t>
  </si>
  <si>
    <t>Diabetes Mellitus II</t>
  </si>
  <si>
    <t>La Morgue del Hospital Nacional de Sonsonate</t>
  </si>
  <si>
    <t>Politraumatismo Severo en hecho de Transito</t>
  </si>
  <si>
    <t>Barrio El Calvario # 12 Cantón Cara Sucia, San Francisco Menéndez, Ahuachapán</t>
  </si>
  <si>
    <t>Colonia Los Tres Reyes Magos Caserio  Nueva York, Cantón Cara Sucia, San Francisco Menéndez, Ahuachapán</t>
  </si>
  <si>
    <t>Caserio El Zapote, Cantón El Zapote San Francisco Menéndez, Ahuachapán</t>
  </si>
  <si>
    <t>Cantón El Zapote, San Francisco Menéndez, Ahuachapán</t>
  </si>
  <si>
    <t>Garita Palmera, San Francisco Menéndez, Ahuachapán</t>
  </si>
  <si>
    <t>Caserio El Irayol Cantón El Corozo,  San Francisco Menéndez, Ahuachapán</t>
  </si>
  <si>
    <t>Seniliddad</t>
  </si>
  <si>
    <t>Caserio Brisas del Mar, Cantón Garita Palmera, San Francisco Menéndez, Ahuachapán</t>
  </si>
  <si>
    <t>Colonia Silva, Caserio  Puente Arce Cantón El Jocotillo, San Francisco Menéndez, Ahuachapán</t>
  </si>
  <si>
    <t>Unidad de Cirugia Ambulatoria Santos Rodriguez, Chalchuapa, Santa Ana</t>
  </si>
  <si>
    <t>Paro Cardiorespirato, Infarto Miocardio, Diabetes Mellitus</t>
  </si>
  <si>
    <t>Caserio Puente Arce, Cantón El Jocotillo, San Francisco Menéndez, Ahuachapán</t>
  </si>
  <si>
    <t>Shock Septico, Hipoxia Cerebral,Colecistitis Aguda Calculosa</t>
  </si>
  <si>
    <t>Caserio Nueva Esperanza Cantón La Ceiba, San Francisco Menéndez, Ahuachapán</t>
  </si>
  <si>
    <t>Caserio las Brisas, Cantón la Ceiba, San Francisco Menéndez, Ahuachapán</t>
  </si>
  <si>
    <t>Colonia  Los Violantes Cantón La Ceiba,  San Francisco Menéndez, Ahuachapán</t>
  </si>
  <si>
    <t>Cáncer</t>
  </si>
  <si>
    <t>Hospital Regional - ISSS, Santa Ana, Santa  Ana</t>
  </si>
  <si>
    <t>Insuficiencia Respiratoria Aguda, Neumonia Sospecha Covid 19</t>
  </si>
  <si>
    <t>Caserío Las Brisas , Cantón La Ceiba, San Francisco Menéndez, Ahuachapán</t>
  </si>
  <si>
    <t>Anemia, diabetes</t>
  </si>
  <si>
    <t>Residencial  Las Victorias,  Sonsonate</t>
  </si>
  <si>
    <t>Caserio La Palma Cantón Cara Sucia, San Francisco Menéndez, Ahuachapán</t>
  </si>
  <si>
    <t>Cáncer en la Vista</t>
  </si>
  <si>
    <t>Años: 99 Meses: 0 Dias: 0</t>
  </si>
  <si>
    <t>Colonia Ista Cantón Garita Palmera, San Francisco Menéndez, Ahuachapán</t>
  </si>
  <si>
    <t>Caserio Meléndez, Cantón Cara Sucia, San Francisco Menéndez, Ahuachapán</t>
  </si>
  <si>
    <t>Parálisis</t>
  </si>
  <si>
    <t>Col. Los Tres  Reyes Magos  Paje. 5  Pol. " A "   N° 3  Cantón Cara Sucia, San Francisco Menéndez, Ahuachapán</t>
  </si>
  <si>
    <t>Reumatismo</t>
  </si>
  <si>
    <t>Caserio El Refugio, Cantón San Benito, San Francisco Menéndez, Ahuachapán</t>
  </si>
  <si>
    <t>Caserio Méndez, Cantón la Ceiba, San Francisco Menéndez, Ahuachapán</t>
  </si>
  <si>
    <t>Colonia  Nueva Esperanza  Cantón La Ceiba,  San  Francisco Menéndez, Ahuachapán</t>
  </si>
  <si>
    <t>Colonia San Jose Calle 3 de Mayo Casa # 18, Canton Cara Sucia, San fracisco Menéndez, Ahuachapán</t>
  </si>
  <si>
    <t>Caserio Mendez  Cantón La Ceiba, San Francisco Menéndez, Ahuachapán</t>
  </si>
  <si>
    <t>Diabete</t>
  </si>
  <si>
    <t>Colonia Meléndez Calle  José  Luis Carranza # 21 Cantón Cara Sucia, San Francisco Menéndez, Ahuachapán</t>
  </si>
  <si>
    <t>Colonia 19 de Septiembre. # 62 Canton Cara Sucia, San Francisco Menéndez, Ahuachapán</t>
  </si>
  <si>
    <t>Sepsis, sospecha de neumonía grave x COVID-19</t>
  </si>
  <si>
    <t>Caserío Los Conacastes, Cantón La Ceiba, San Francisco Menéndez, Ahuachapán</t>
  </si>
  <si>
    <t>Barrio El Progreso Cantón Cara Sucia San Francisco Menéndez, Ahuachapán</t>
  </si>
  <si>
    <t>Hospital Nacional " Dr. Jorge Mazzini Villacorta,"  Sonsonate, Sonsonate</t>
  </si>
  <si>
    <t>Neumonia, D M 2,  Sosp. de Covid -19</t>
  </si>
  <si>
    <t>Lotificación El Trébol # 2 Pasaje # 7 Casa Cantón Lourdes Colon, La Libertad</t>
  </si>
  <si>
    <t>Caserio Santa Rita Cantón La Ceiba, San Francisco Menéndez, Ahuachapán</t>
  </si>
  <si>
    <t>Golpes por causa de una Caida</t>
  </si>
  <si>
    <t>Col. Paz y Progreso 1, Cantón La Hachadura, San Francisco Menéndez, Ahuachapán</t>
  </si>
  <si>
    <t>Cooperativa Nueva York, Km 110 Cantón Cara Sucia  San Francisco Menéndez, Ahuachapán</t>
  </si>
  <si>
    <t>Canton Garita Palmera San Francisco Menéndez, Ahuachapán</t>
  </si>
  <si>
    <t>Caserio  San Benito, Cantón El Corozo, San Francisco Menéndez, Ahuachapán</t>
  </si>
  <si>
    <t>Colonia La Brisas del Mar Pol B N° 7 Cantón Garita Palmera  San Francisco Menéndez, Ahuachapán</t>
  </si>
  <si>
    <t>Cáncer en La Matriz</t>
  </si>
  <si>
    <t>Hospital Centro Medico Santa Ana, Santa Ana</t>
  </si>
  <si>
    <t>Insuficiencia Respiratoria Aguda, Choque mixto Septico y Cardiogenico, Falla Renal Aguda, celulitis Miembro Inferior Izquierdo</t>
  </si>
  <si>
    <t>Interior de Morgue del Hospital Nacional Doctor Jorge Mazzini Villacorta, Sonsonate, Sonsonate</t>
  </si>
  <si>
    <t>Trauma craneoencefálico  severo en hecho de tránsito</t>
  </si>
  <si>
    <t>Canton Garita Palmera, San Francisco Menéndez, Ahuachapán</t>
  </si>
  <si>
    <t>Hospital Nacional Francisco Menéndez, Ahuachapán, Ahuachapán</t>
  </si>
  <si>
    <t>Sospecha Covid - 19 Sin tamizaje, Neumonia</t>
  </si>
  <si>
    <t>Caserio El Cortijo, Cantón Cara Sucia, San Francisco Menéndez, Ahuachapán</t>
  </si>
  <si>
    <t>Hospital Nacional Dr. Jorge Mazzini  Villacorta, Sonsonate, Sonsonate</t>
  </si>
  <si>
    <t>Covid- 19 - ( + )  Diabetes Mellitus Tipo  2</t>
  </si>
  <si>
    <t>Caserio El Porvenir, Cantón El Zapote, San Francisco Menéndez, Ahuachapán</t>
  </si>
  <si>
    <t>Interior de Morgen de Hospital Nacional de Sonsonate</t>
  </si>
  <si>
    <t>Intoxicación por Bipiridilo</t>
  </si>
  <si>
    <t>Colonia El Porvenir, Caserio El Puente Arce, Canton El Jocotillo, San Francisco Menéndez,  Ahuachapán</t>
  </si>
  <si>
    <t>Caserio Los Conacaste Cantón La Ceiba San Francisco Menéndez, Ahuachapán</t>
  </si>
  <si>
    <t>Shock septico, neumonia grave por sospecha de Covid - 19</t>
  </si>
  <si>
    <t xml:space="preserve"> Calle Al Morral Cantón La Hachadura San Francisco Menéndez, Ahuachapán</t>
  </si>
  <si>
    <t>Derrame Cerebro Vascular</t>
  </si>
  <si>
    <t>Unidad Comunitaria de Salud Familiar Intermedia Canton el Zapote, San Francisco Menéndez, Ahuachapán</t>
  </si>
  <si>
    <t>Diagnostico Hipertención Arteria, Insuficiencia Venosa Profunda</t>
  </si>
  <si>
    <t>Sospecha de Covid- 19,  Neumonia,   Diabetes Mellitus</t>
  </si>
  <si>
    <t>Canton La Hachadura, San Francisco Menéndez, Ahuachapán</t>
  </si>
  <si>
    <t>en Barrio Nuevo, San Francisco Menéndez,  Ahuachapán</t>
  </si>
  <si>
    <t>Paro Respiratorio</t>
  </si>
  <si>
    <t>Colonia Silva Nº1 Caserio Puente Arce Cantón El Jocotillo, San Francisco Menéndez, Ahuachapán</t>
  </si>
  <si>
    <t>al Interior de La Morge del Hospital  Doctor Jorge Mazzini Villacorta, Sonsonate, Sonsonate</t>
  </si>
  <si>
    <t>Politraumatismo en hecho de Transito</t>
  </si>
  <si>
    <t>Colonia 19 Septiembre, Calle Principal  N° 76  Cantón Cara Sucia  San Francisco Menéndez, Ahuachapán</t>
  </si>
  <si>
    <t>Paro Cardiorrespiratorio por sospecha de infarto agudo al miocardio, muerte natural</t>
  </si>
  <si>
    <t>Colonia Tres Reyes Magos, Canton Cara Sucia, San Francisco Menéndez, Ahuachapán</t>
  </si>
  <si>
    <t>El Cantón La Hachadura, San Francisco Menéndez, Ahuachapán</t>
  </si>
  <si>
    <t>Cáncer en la Medula</t>
  </si>
  <si>
    <t>Unidad Comunitaria de Salud Familiar  Intermedia Cantón Cara Sucia, San Francisco Menéndez, Ahuachapán</t>
  </si>
  <si>
    <t>ACV  por abstinencia  Alcoholico</t>
  </si>
  <si>
    <t>Colonia Meléndez Calle a Las Salinas  Cascerio El Coco  Cantón Cara Sucia, San Francisco Menéndez, Ahuachapán</t>
  </si>
  <si>
    <t>Años: 15 Meses: 0 Dias: 0</t>
  </si>
  <si>
    <t>Leucemia Linfoblastica Aguda (LLA), Choque, no especificado</t>
  </si>
  <si>
    <t>Hospital Divina Providencia, San Salvador, San Salvador</t>
  </si>
  <si>
    <t>Colonia El Milagro, Cantón La Hachadura, San Francisco Menéndez, Ahuachapán</t>
  </si>
  <si>
    <t>en Barrio El Calvario, San Francisco Menéndez, Ahuachapán</t>
  </si>
  <si>
    <t>Cancer en Higado</t>
  </si>
  <si>
    <t>Colonia El Tamarindo, Cantón Garita Palmera, Caserío Bola de Monte, San Francisco Menéndez, Ahuachapán</t>
  </si>
  <si>
    <t>cálculos en los riñones</t>
  </si>
  <si>
    <t>Ulcera gastrica</t>
  </si>
  <si>
    <t>Hospital Nacional " San Juan de Dios", Santa Ana. Santa Ana</t>
  </si>
  <si>
    <t>Neumonia grave, COVID- 19, Enfermedad Renal cronica estadio 5</t>
  </si>
  <si>
    <t>Caserio El Porvenir Cantón El Zapote San Francisco Menéndez, Ahuachapán</t>
  </si>
  <si>
    <t>Calculo en La Vesicula</t>
  </si>
  <si>
    <t>Colonia 19 de Septiembre, calle a Santa Elena, Cara Sucia, San Francisco Menéndez, Ahuachapán</t>
  </si>
  <si>
    <t>senilidad</t>
  </si>
  <si>
    <t>Caserio Caballeria Sola Cantón Garita Palmera, San Francisco Menéndez, Ahuachapán</t>
  </si>
  <si>
    <t>Años: 18 Meses: 0 Dias: 0</t>
  </si>
  <si>
    <t>La Morgue del Hospital San Juan de Dios de Santa Ana</t>
  </si>
  <si>
    <t>Trauma Craneoencefálico contuso severo</t>
  </si>
  <si>
    <t>Colonia Tres Reyes Magos  Cantón Cara Sucia, San Francisco Menéndez, Ahuachapán</t>
  </si>
  <si>
    <t>Parqueo de Unidad de Salud de Cara Sucia, San Francisco Menendez, Ahuachapán</t>
  </si>
  <si>
    <t>Politraumatismo contuso por hecho de Transito</t>
  </si>
  <si>
    <t>Shock Mixto, Desequilibrio Hidroelectrolitico, Encefalopatia Hepatica</t>
  </si>
  <si>
    <t>Colonia Los Violantes, Cantón La Ceiba, San Francisco Menéndez, Ahuachapán</t>
  </si>
  <si>
    <t>Años: 0 Meses: 1 Dias: 3</t>
  </si>
  <si>
    <t>Colonia La Palma Cantón Cara Sucia, San Francisco Menéndez, Ahuachapán</t>
  </si>
  <si>
    <t>Hernia</t>
  </si>
  <si>
    <t>Colonia ista, Cantón Garita Palmera, San Francisco Menéndez, Ahuachapán</t>
  </si>
  <si>
    <t>Colonia Los Violantes Cantón La Ceiba  San Francisco Menéndez, Ahuachapán</t>
  </si>
  <si>
    <t>Caserio San Jose de La Montaña Cantón El Sacramento,  San Francisco Menéndez, Ahuachapán</t>
  </si>
  <si>
    <t>Lotificación 19 de Septiembre, Cantón Cara Sucia,  San Francisco Menéndez, Ahuachapán</t>
  </si>
  <si>
    <t>Colonia Ista  Cantón Garita Palmera, San Francisco Menéndez, Ahuachapán</t>
  </si>
  <si>
    <t>Barrio El Calvario, Cantón Cara Sucia, San Francisco Menéndez, Ahuachapán</t>
  </si>
  <si>
    <t>Caserio Los Encuentros Cantón El Corozo, San Francisco Menéndez, Ahuachapán</t>
  </si>
  <si>
    <t>Hospital Nacional " Dr. Jorge Mazzini Villacorta", Sonsonate, Sonsonate</t>
  </si>
  <si>
    <t>Shock Séptico, Neumonia, Sosp. COVID - 19 Tamizado, Enfermedad Pulmonar obstructiva Cronica</t>
  </si>
  <si>
    <t>Caserio Puente Arce, Cantón La Hachadura, San Francisco Menéndez, Ahuachapán</t>
  </si>
  <si>
    <t>Enfermedad Cerebro Vascular, Infarto Cerebral</t>
  </si>
  <si>
    <t>Caserio la Ceiba, Cantón La Ceiba, San Francisco Menéndez, Ahuachapán</t>
  </si>
  <si>
    <t>Años: 17 Meses: 0 Dias: 0</t>
  </si>
  <si>
    <t>Politraumatizado por Accidente de Tránsito</t>
  </si>
  <si>
    <t>en Parqueo de Unidad de Salud El Camalote, Cantón Cara Sucia, San Francisco Menéndez, Ahuachapán</t>
  </si>
  <si>
    <t>Trauma Craneo Encefálico Severo</t>
  </si>
  <si>
    <t>Instituto de Medicina Legal Occidente 01- Ahuachapán</t>
  </si>
  <si>
    <t>Trauma vertebro medular por herida ocasionada por arma blanca cortocontundente en cuello</t>
  </si>
  <si>
    <t>Neumotorax a tensión, sindrome aspiración meconial, cardiopatía congenita, sindrome down</t>
  </si>
  <si>
    <t>Hospital Nacional " San Juan de Dios " de Santa Ana, Santa Ana</t>
  </si>
  <si>
    <t>Shock Séptico, Bacteremia por Providencia Rettgeri, Enfermedad Renal Cronica  5</t>
  </si>
  <si>
    <t>Colonia Paola Cantón La Hachadura,  San Francisco Menéndez, Ahuachapán</t>
  </si>
  <si>
    <t>Hacienda El Ixcanal, Cantón  Falla Jujutla, Ahuachapán</t>
  </si>
  <si>
    <t>Picadas de abejas</t>
  </si>
  <si>
    <t>Hospital Nacional " San Juan de Dios" de Santa Ana, Santa Ana</t>
  </si>
  <si>
    <t>Shock Sptico, Infección de via Urinaria,  Bajo Cistitis Complicada, Cancer de Higado</t>
  </si>
  <si>
    <t>Neumonia Grave, Sospecha de Covid 19, Cardiopatia Isquemica</t>
  </si>
  <si>
    <t>Colonia El Porvenir Caserio  Puente Arce, Cantón El Jocotillo San Francisco Menéndez, Ahuachapán</t>
  </si>
  <si>
    <t>Bo. El Calvario 5A. Calle Oriente # 23 Cantón Cara Sucia, San Francisco Menéndez, Ahuachapán</t>
  </si>
  <si>
    <t>Hospital el Salvador San Salvador, San Salvador</t>
  </si>
  <si>
    <t>Sospecha de Covid 19</t>
  </si>
  <si>
    <t>Colonia 19 de Septiembre 14° Cll. Ote. # 9 Cara Sucia, San Francisco Menéndez, Ahuachapán</t>
  </si>
  <si>
    <t>Años: 1 Meses: 0 Dias: 0</t>
  </si>
  <si>
    <t>Col. El Naranjo, Cantón Cara Sucia, San Francisco Menéndez, Ahuachapán</t>
  </si>
  <si>
    <t>Desnutrición Severa</t>
  </si>
  <si>
    <t>Hospital Nacional El Salvador, San Salvador, San Salvador</t>
  </si>
  <si>
    <t>Otras formas de choque, Sospecha COVID- 19  virus  no Identificado</t>
  </si>
  <si>
    <t>Caserio El Castaño Cantón La Hachadura, San Francisco Menéndez, Ahuachapán</t>
  </si>
  <si>
    <t>Cantón Garita Palmera, San Francisco, Ahucahapán</t>
  </si>
  <si>
    <t>a consecuencia de Paro Cardiaco mas Gastritis Erosiva</t>
  </si>
  <si>
    <t>Hospital Medico Quirurgico COMSALUD, Av. Central Sur Local 42 y 39 Barrio Cantón Cara Sucia, San Francisco Menéndez, Ahuachapán</t>
  </si>
  <si>
    <t>IMA Fulminante, HTA</t>
  </si>
  <si>
    <t>Colonia Los Violantes Cantón La Ceiba, San Francisco Menéndez, Ahuachapán</t>
  </si>
  <si>
    <t>Colonia Santa Elena, Cantón El Corozo, San Francisco Menéndez, Ahuachapán</t>
  </si>
  <si>
    <t>Cll. Ppal El Corozo, Cas. Santa Elena, San Francisco Menéndez, Ahuachapán</t>
  </si>
  <si>
    <t>Sospecha de Neumonia grave por Covid -19</t>
  </si>
  <si>
    <t>Bo El Centro San Francisco Menéndez, Ahuachapán</t>
  </si>
  <si>
    <t>A consecuencia de Anemia</t>
  </si>
  <si>
    <t>Hospital Nacional "Dr. Jorge Mazzini Villacorta", Sonsonate, Sonsonate</t>
  </si>
  <si>
    <t>Neumonia Aspirativa, Sindrome de Respuesta Inflamatoria Sistemica, Insuficiencia Respiratoria Aguda, Encefalopatia Alcoholica, Alcoholismo Cronico</t>
  </si>
  <si>
    <t>El Kilometro 102 de la carretera litoral frente a la entrada a Colonia Nueva Guayapa, Jujutla, Ahuachapán</t>
  </si>
  <si>
    <t>Trauma craneoencefalico severo producido por hecho de transito</t>
  </si>
  <si>
    <t>Caserio El Porvenir Cantón El Zapote, San Francisco Menéndez, Ahuachapán</t>
  </si>
  <si>
    <t>Herpes</t>
  </si>
  <si>
    <t>Caserio La Veranera, Cantón Garita Palmera, San Francisco Menéndez, Ahuachapán</t>
  </si>
  <si>
    <t>Calculos en la Vesicula</t>
  </si>
  <si>
    <t>Colonia Silva N° 1 Caserio Puente Arce Cantón El Jocotillo, San Francisco Menéndez, Ahuachapán</t>
  </si>
  <si>
    <t>Col. Los Palmitos, 2°. Cll. Al rio Cara Sucia, San Francisco Menéndez, Ahuachapán</t>
  </si>
  <si>
    <t>paro cardiorespiratorio causado por Hipertensión arterial y cardiopatía crónica,</t>
  </si>
  <si>
    <t>Morgen del Hospital Nacional de Santa Ana, Santa Ana</t>
  </si>
  <si>
    <t>Politraumatismo Contuso en hecho de Tránsito</t>
  </si>
  <si>
    <t>Lotificación San Antonio, Av Los Cedros Casa # 11 B, Sonsonate, Sonsonate</t>
  </si>
  <si>
    <t>Paro Cardiorespiratorio, Tumor Cerebral, Hipertencion Arterial Cronica</t>
  </si>
  <si>
    <t>Choque Septico Refractario, Sospecha de Covid- 19 virus no Identificado</t>
  </si>
  <si>
    <t>Colonia El Progreso Cantón Cara Sucia, San Francisco Menéndez, Ahuachapán</t>
  </si>
  <si>
    <t>Sosp. Covd- 19, Neumonia Atipica,  Hipertensión  Arterial</t>
  </si>
  <si>
    <t>Barrio Salaverria N° 16 Cantón Cara Sucia, San Francisco Menéndez, Ahuachapán</t>
  </si>
  <si>
    <t>a consecuencia de Choque Hipovolemico + Lupus Erimatoso Sistemico +  IVU Complicado</t>
  </si>
  <si>
    <t>Caserio El Cortijo Cantón El Corozo, San Francisco Menéndez, Ahuachapán</t>
  </si>
  <si>
    <t>Colonia San Jose # 13 Canton  Cara Sucia, San Francisco Menéndez, Ahuachapán</t>
  </si>
  <si>
    <t>Enfermedad  hepática, Cirrosis, Hepatopatía Crónica</t>
  </si>
  <si>
    <t>Choque Septico, Acidosis Metabolica , I Renal Cronica Tipo V</t>
  </si>
  <si>
    <t>Colonia Los Conacaste Cantón La Ceiba,  San Francisco Menéndez,  Ahuachapán</t>
  </si>
  <si>
    <t>Colonia Nueva  Esperanza Pje 5 de Abril # 10, Cantón Cara Sucia,  San Francisco Menéndez, Ahuachapán</t>
  </si>
  <si>
    <t>Colonia Brisas del Mar 1 Catón Garita Palmere, San Francisco Menéndez, Ahuachapán</t>
  </si>
  <si>
    <t>Hospital Médico Quirúgico ISSS, San Salvador, San Salvador</t>
  </si>
  <si>
    <t>Neumonia , Insuficiencia Renal Crónica</t>
  </si>
  <si>
    <t>Colonia Salaverria Cantón Cara Sucia,  San Francisco Menéndez, Ahuachapán</t>
  </si>
  <si>
    <t>Calle principal del Cantón El Jocoton arriba continuo a la Escuela del Municipio de Coatepeque Santa Ana</t>
  </si>
  <si>
    <t>Las heridas en craneo producidas por arma blanca de tipo contundente</t>
  </si>
  <si>
    <t>Hospital Nacional Santa Teresa, Zacatecoluca, La Paz</t>
  </si>
  <si>
    <t>ACV Hemorragico</t>
  </si>
  <si>
    <t>Cantón El Corozo, Caserío Los Encuentros, San Francisco Menéndez, Ahuachapán</t>
  </si>
  <si>
    <t>Caserio El Pital, Cantón El Jocotillo, San Francisco Menéndez, Ahuachapán</t>
  </si>
  <si>
    <t>Hda.Nueva York Cantón Cara Sucia  San Francisco Menéndez, Ahuachapán</t>
  </si>
  <si>
    <t>Hospital Médico Quirúrgico  COMSALUD, Cantón Cara Sucia,  San Francisco Menéndez, Ahuachapán</t>
  </si>
  <si>
    <t>Paro Cardiaco- Pulmunar , Infarto agudo al Miocardio, Diabetes Mellitus descompensada, Anemia Grave</t>
  </si>
  <si>
    <t>Hospital Nacional "Dr. Jorge Mazzini Villacorta" Sonsonate, Sonsonate</t>
  </si>
  <si>
    <t>Sosp. Covid-19, HTA, DM tipo</t>
  </si>
  <si>
    <t>Caserio Bola de Monte, Cantón Garita Palmera, San Francisco Menéndez, Ahuachapán</t>
  </si>
  <si>
    <t>Colonia Paz y Prgreso Plo. 17 # 7 Cantón La Hachadura,  San Francisco Menéndez, Ahuachapán</t>
  </si>
  <si>
    <t>Caserio Los Violantes, Cantón La Ceiba, San Francisco Menéndez, Ahuachapán</t>
  </si>
  <si>
    <t>Bo. El Progreso 6° Av. Sur N° 28 Cara Sucia, San Francisco Menéndez, Ahuachapán</t>
  </si>
  <si>
    <t>tumor en el estómago</t>
  </si>
  <si>
    <t>Caserio Puente Arce, Cantón  El Jocotillo  San Francisco Menéndez, Ahuachapán</t>
  </si>
  <si>
    <t>Falla Multiorgánica, Sosp Covid- 19, Neumonia, Enfermedad Renal Cronica, Insuficiencia Cardiaca</t>
  </si>
  <si>
    <t>Colonia Miramar Cantón La Ceiba San Francisco Menéndez, Ahuachapán</t>
  </si>
  <si>
    <t>Hospital Pro-Familia de San Salvador, San Salvador</t>
  </si>
  <si>
    <t>Shock septico, Neumonía Bilateral, Laparotomía Exploradora por hernia inguinal</t>
  </si>
  <si>
    <t>Interior de la ambulancia de Fosalud placa Nº 9190 de Cantón Cara Sucia estacionada en parqueo de emergencia del Hospital Nacional de Sonsonate</t>
  </si>
  <si>
    <t>Politraumatismo severo provocado en hecho de tránsito por colisión</t>
  </si>
  <si>
    <t>Col. Mendez La Ceiba, San Francisco Menéndez Ahuachapán</t>
  </si>
  <si>
    <t>paro Cardio Respiratorio</t>
  </si>
  <si>
    <t>Colonia Los Violantes Cantón La Ceiba San Francisco Menéndez, Ahuachapán</t>
  </si>
  <si>
    <t>Caserío El Refugio, Cantón San Benito, San Francisco Menéndez, Ahuachapán</t>
  </si>
  <si>
    <t>Colonia Nueva Esperanza Pje San José N° 2 Cas. El Camalote Cantón Cara Sucia San Francisco Menéndez, Ahuachapán</t>
  </si>
  <si>
    <t>Caserio Las Brisas Cantón La Ceiba San Francisco Menéndez, Ahuachapán</t>
  </si>
  <si>
    <t>Hospital Nacional  "San Juan de Dios"  Santa Ana, Santa Ana</t>
  </si>
  <si>
    <t>Sindrome Uremico, Acidosis  Metabólica, Enfermedad Renal Cronica Estadio V, Hipertensión Arterial</t>
  </si>
  <si>
    <t>Caserío El Porvenir, Cantón El Zapote, San Francisco Menéndez, Ahuachapán</t>
  </si>
  <si>
    <t>Caserio El Golondrino, Cantón El Sacramento San Francisco Menéndez, Ahuachapán</t>
  </si>
  <si>
    <t>Hospital Nacional  Rosales, San Salvador, San Salvador</t>
  </si>
  <si>
    <t>Hemorragia Intraparenquimatosa, crisis hipertensiva, trastorno hipertensivo asociado al embarazo</t>
  </si>
  <si>
    <t>Hospital Divina Providencia San Salvador, San Salvador</t>
  </si>
  <si>
    <t>Cancer de cervix</t>
  </si>
  <si>
    <t>Caserio San Alfonso, Cantón San Benito, San Francisco Menéndez, Ahuachapán</t>
  </si>
  <si>
    <t>3ra calle del Morral, Cantón La Hachadura, San Francisco Menéndez, Ahuachapán</t>
  </si>
  <si>
    <t>Infarto Agudo al Miocardio, Diabetes Mellitus tipo 2</t>
  </si>
  <si>
    <t>Col Ista Garita Palmera,Cas El Limón San Francisco Menéndez, Ahuachapán</t>
  </si>
  <si>
    <t>Pancreatitis Aguda , Uremia , Enfermeda Renal Grado V</t>
  </si>
  <si>
    <t>Caserio La Ceiba Cantón La Ceiba San Francisco Menéndez, Ahuachapán</t>
  </si>
  <si>
    <t>en caserio Las  Brisas, Cantón La Ceiba, San Francisco Menéndez, Ahuachapán</t>
  </si>
  <si>
    <t>Hospital Medico Quirurgico COMSALUD, Cara Sucia, San Francisco Menéndez, Ahuachapán</t>
  </si>
  <si>
    <t>paro cardio respiratorio, hepatopatía crónica</t>
  </si>
  <si>
    <t>Tuberculosis pulmonar unicamente diagnosticado, sistemático respiratorio con asistencia médica</t>
  </si>
  <si>
    <t>Fosalud Cara Sucia, San Francisco Menéndez, Ahuachapán</t>
  </si>
  <si>
    <t>La herida de la arteria Iliaca derecha por arma  blanca</t>
  </si>
  <si>
    <t>Colonia Ista Cantón  Garita Palmera, San Francisco Menéndez, Ahuachapán</t>
  </si>
  <si>
    <t>Colonia Ista Cantón Garita Palmera, San San Francisco Menéndez, Ahuachapán</t>
  </si>
  <si>
    <t>Años: 0 Meses: 4 Dias: 13</t>
  </si>
  <si>
    <t xml:space="preserve"> Colonia Los Conacaste Cantón  La Ceiba, San Francisco Menéndez, Ahuachapán</t>
  </si>
  <si>
    <t>fiebre más convulsión</t>
  </si>
  <si>
    <t xml:space="preserve"> Clinica Mo ( PERFILAB ), ubicada  en Colonia Flor Blanca , Alamenda Roosevelt, local A, San Salvador, San Salvador</t>
  </si>
  <si>
    <t>Fibrilacion Ventricular mas choque Cardiogenico</t>
  </si>
  <si>
    <t>Años: 5 Meses: 0 Dias: 0</t>
  </si>
  <si>
    <t>Hospital Nacional de niños Benjamin Bloom, San Salvador, San Salvador</t>
  </si>
  <si>
    <t>Toxoplasmasis con otro organo afectado, Enfermedad Renal Cronica, estadio 5, enfermedad renal terminal, neoumonia no especificada</t>
  </si>
  <si>
    <t>Hemorragia Intracerebral  Espontanea, Hipertension Arterial</t>
  </si>
  <si>
    <t>Shock septico,  Neumonia Nosocomial , Enfermedad Renal Cronica estadio V</t>
  </si>
  <si>
    <t>Casa # 61, Calle Oriente Colonia 19 Septiembre Cantón Cara Sucia San Francisco Menéndez, Ahuachapán</t>
  </si>
  <si>
    <t xml:space="preserve"> Asfixia Mecanica por estrangulación</t>
  </si>
  <si>
    <t>Muerte Subita, Cardiopatia Isquemica</t>
  </si>
  <si>
    <t>Colonia Paz y Progreso # 1 Cantón La Hachadura, San Francisco Menéndez, Ahuachapán</t>
  </si>
  <si>
    <t>Sepsis</t>
  </si>
  <si>
    <t>La Vuelta " El Cuje" de la carretera que de Garita Palmera conduce a Cara Sucia,  en San Francisco Menéndez, de  Ahuachapán</t>
  </si>
  <si>
    <t>Trauma Craneo Encefalico Severo Producido en Hecho de Tránsito</t>
  </si>
  <si>
    <t>Colonia san José Casa Nº 26 Cantón Cara Sucia, San Francisco Menéndez, Ahuachapán</t>
  </si>
  <si>
    <t>insuficiencia renal</t>
  </si>
  <si>
    <t>Colonia Paz y Progreso Nº 1 Cantón La Hachadura, San Francisco Menéndez, Ahuachapán</t>
  </si>
  <si>
    <t>Años: 0 Meses: 2 Dias: 20</t>
  </si>
  <si>
    <t>Colonia San Rafael, Caserío Puente Arce, Cantón El Jocotillo, San Francisco Menéndez, Ahuachapán</t>
  </si>
  <si>
    <t>Holoprosencefalia</t>
  </si>
  <si>
    <t>Interior de la Morgue del Hospital Doctor Jorge Mazzini Villacorta, Sonsonate</t>
  </si>
  <si>
    <t>Trauma Cerrado de Abdomen  en Hecho de Tráncito</t>
  </si>
  <si>
    <t>Colonia Nueva Esperanza Cantón La Ceiba San Francisco Menéndez, Ahuachapán</t>
  </si>
  <si>
    <t>La Morge del Hospital San Juan de Dios de Santa Ana, Santa Ana</t>
  </si>
  <si>
    <t>Trombosis Cardiaca desencadenada por Trauma de miembro inferior sufrido en hecho de Transito</t>
  </si>
  <si>
    <t>Colonia Los Violantes Cantón La Ceiba,  San Francisco Menéndez, Ahuachapán</t>
  </si>
  <si>
    <t>Próstata</t>
  </si>
  <si>
    <t>Hospital Nacional El Salvador, San Salvador</t>
  </si>
  <si>
    <t>Sindrome de respuesta inflamatoria sistemica de origen infeccióso con falla organica, Sospecha COVID- 19 virus no identificado</t>
  </si>
  <si>
    <t>Caserio El Chino,Cantón Garita Palmera, San Francisco Menéndez, Ahuachapán</t>
  </si>
  <si>
    <t>Colonia El Porvenir, Caserio Puente Arce, Catón El Jocotillo, San Francisco Menéndez, Ahuachapán</t>
  </si>
  <si>
    <t>Caserio Los Vasquez Cantón El Sacramento,  San Francisco Menéndez, Ahuachapán</t>
  </si>
  <si>
    <t>Infarto agudo de miocardio, edema agudo de pulmon, insuficiencia cardíaca congestiva descompensada</t>
  </si>
  <si>
    <t>Hospital Nacional General " San Pedro " de Usulután, Usulután</t>
  </si>
  <si>
    <t>Neumonia severa, sospecha de Covid - 19</t>
  </si>
  <si>
    <t>Carretera Panamericana, altura de bascula que conduce a Santa Tecla, Santa Tecla, La Libertad</t>
  </si>
  <si>
    <t>Asfixia por compresión mecánica del cuello por extrangulamiento</t>
  </si>
  <si>
    <t>Caserío San Miguelito, Cantón San Benito, San Francisco Menéndez, Ahuachapán</t>
  </si>
  <si>
    <t>en Caserio Las Brisas, San Francisco Menéndez, Ahuachapán</t>
  </si>
  <si>
    <t>Infarto Agudo al Miocardio</t>
  </si>
  <si>
    <t>Hospital Nacional  Dr. Jorge Mazzini Villacorta,  Sonsonate, Sonsonate</t>
  </si>
  <si>
    <t>Insuficiencia Cardiaca Cogestiva Clasificada IV; Proyesa Intraventricular Completa, Hipókalemia, Hipotrada Duodenal; Anemia Segundaria , Enfermedad Renal Cronica Estadio V</t>
  </si>
  <si>
    <t>Hospital Nacional Dr. Jorge Mazzini Villacorta, Sonsonate, Sonsonate</t>
  </si>
  <si>
    <t>Neumonia, diabetes, hipertensión</t>
  </si>
  <si>
    <t>Caserio Chagalapa Cantón El Sacramento San Francisco Menéndez, Ahuachapán</t>
  </si>
  <si>
    <t>golpes a consecuencia de una caida</t>
  </si>
  <si>
    <t>Colonia El Milagro Cantón LA Hachadura San Francisco Menéndez, Ahuachapán</t>
  </si>
  <si>
    <t>Colonia 19 de Septiembre Calle Al Irayol Casa 14 Cantón Cara Sucia  San Francisco Menéndez, Ahuachapán</t>
  </si>
  <si>
    <t>Colonia Monte Carlos  La Hachadura San Francisco Menéndez, Ahuachapán</t>
  </si>
  <si>
    <t>Insuficiencia  Renal</t>
  </si>
  <si>
    <t>Canton El Sacramento, San Francisco Menendez, Ahuachapan</t>
  </si>
  <si>
    <t>Colonia Nueva Esperanza, Cantón Cara Sucia, San Francisco Menéndez, Ahuachapán</t>
  </si>
  <si>
    <t>Paro Cardiorespiratorio, Sospecha de CA. Gastrico</t>
  </si>
  <si>
    <t>Urbaniza Los Montes de  San Bartolo 3, Pasaje 7, Poligono 8, , Casa 15, Soyapango , San Salvador</t>
  </si>
  <si>
    <t>Paro Cardiaco  Repiratorio</t>
  </si>
  <si>
    <t>Caserío El Tamarindo, Cantón Garita Palmera, San Francisco Menéndez, Ahuachapán</t>
  </si>
  <si>
    <t>Cancer en el Intestino</t>
  </si>
  <si>
    <t>Ef. Renal Cronica, hipotermia, anemia, neumonia</t>
  </si>
  <si>
    <t>Evento Cerebrovascular,  Ef. Renal Cronica, Hiperkalemia</t>
  </si>
  <si>
    <t>Caserio El Milagro Cantón La Hachadura San Francisco Menéndez, Ahuachapán</t>
  </si>
  <si>
    <t>Caserío Bola de Monte, Cantón Garita Palmera, San Francisco Menéndez, Ahuachapán</t>
  </si>
  <si>
    <t>Caserio Santa Rita Cantón La Ceiba San Francisco Menéndez, Ahuachapán</t>
  </si>
  <si>
    <t>Años: 4 Meses: 0 Dias: 0</t>
  </si>
  <si>
    <t>la morgue del Hospital Nacional San Rafael, Santa Tecla, La Libertad</t>
  </si>
  <si>
    <t>Politraumatismo severo contuso</t>
  </si>
  <si>
    <t>cancer en los pulmones</t>
  </si>
  <si>
    <t>Col El Cortijo Cantón El Corozo San Francisco Menéndez, Ahuachapán</t>
  </si>
  <si>
    <t>Cantón La Ceiba, Caserío Las Brisas, Municipio de San Francisco Menéndez, Ahuachapán</t>
  </si>
  <si>
    <t>paro cariorespiratorio, shock septico, quemaduras de II grado</t>
  </si>
  <si>
    <t>Diabetes, inflamación en el higado</t>
  </si>
  <si>
    <t>Hospital Nacional General " Enf. Angelica Vidal de Najarro " San  Bartolo Ilopango, San Salvador</t>
  </si>
  <si>
    <t>Evento Cerebrovascular Hemorragico, Cardiopatia Hipertención</t>
  </si>
  <si>
    <t>Col 19 de Septiembre Cl a Santa Elena Cantón Cara Sucia, San Francisco Menéndez, Ahuachapán</t>
  </si>
  <si>
    <t>Colonia 19 de Septiembre Cantón Cara Sucia San Francisco Menéndez, Ahuachapán</t>
  </si>
  <si>
    <t>Centro de Cirugia de Sonsonate, Sonsonate</t>
  </si>
  <si>
    <t>paro cardiorespiratorio, falla multiorganica, colangiocarcinoma</t>
  </si>
  <si>
    <t>Calle al Irayol # 130 Cantón Cara Sucia San Francisco Menéndez, Ahuachapán</t>
  </si>
  <si>
    <t>Km 107, carretera del Litoral de Sonsonate a la Hachadura Caserio el Carmen, Jujutla, Ahuachapán</t>
  </si>
  <si>
    <t>trauma craneano y traumatismo contuso severo por hurto de TTO</t>
  </si>
  <si>
    <t>Caserio Punte Arce Cantón El Jocotillo  San Francisco Menéndez, Ahuachapán</t>
  </si>
  <si>
    <t>Colonia Las Brisas del Mar Cantón Garita Palmera, San Francisco Menéndez, Ahuachapán</t>
  </si>
  <si>
    <t>en Colonia Ista, Cantón Garita Palmera, San Franciso Menéndez, Ahuachapán</t>
  </si>
  <si>
    <t>Rancho San Marcos, Cantón La Hachadura,  San Francisco Menéndez, Ahuachapán</t>
  </si>
  <si>
    <t>purpura trombocitopenica autoinmune, diabetes mellitus, IRC agudizada, shock mixto (septico- hipovolémico), anemia severa</t>
  </si>
  <si>
    <t>Barrio El Calvario Cantòn Cara Sucia, San Francisco Menéndez, Ahuachapàn</t>
  </si>
  <si>
    <t>Hospital Nacional " Dr. Jorge Mazzini Villacorta" Sonsonate, Sonsonate</t>
  </si>
  <si>
    <t>Neumonia, SIDA, Desnutrición del adulto</t>
  </si>
  <si>
    <t>Caserio Los Conacaste Cantón  La Ceiba San Francisco Menéndez, Ahuachapán</t>
  </si>
  <si>
    <t>Shock Septico, Enfermedad Renal Cronica Terminal, Cancer de Cervix</t>
  </si>
  <si>
    <t>Casa # 4 Cara Sucia, Cas. El Camalote, San Francisco Menéndez, Ahuachapán</t>
  </si>
  <si>
    <t>Neumonía, Cetoacidosis diabetica, Diabetes Mellitus debutante, sospecha COVID- 19</t>
  </si>
  <si>
    <t>Caserio El Castaño  Cantón La Hachadura, San Francisco Menéndez, Ahuachapán</t>
  </si>
  <si>
    <t>Colonia La Vega Calle al Irayol, Cantón Cara Sucia, San Francisco Menéndez, Ahuachapán</t>
  </si>
  <si>
    <t>El  Final  del Pje. El Chorizo de la Col. San Antonio # 1 Cantón El Jocotillo  San Francisco Menéndez, Ahuachapán</t>
  </si>
  <si>
    <t>Asfixia Mecanica, Ahorcadura</t>
  </si>
  <si>
    <t>Morge del Hospital San Juan de Dios de Santa Ana, Santa Ana</t>
  </si>
  <si>
    <t>Shock Septico</t>
  </si>
  <si>
    <t>Lotif. El Porvenir Callle Granada Block G Lote # 19 El Jocotillo, Cas Punte Arce, San Francisco Menéndez, Ahuachapán</t>
  </si>
  <si>
    <t>Cáncer en el Colon</t>
  </si>
  <si>
    <t>Colonia El Naranjo Pol 2 Lt 30 Cantón Cara Sucia San Francisco Menéndez, Ahuachapán</t>
  </si>
  <si>
    <t>Derrame Facial</t>
  </si>
  <si>
    <t>Hospital Nacional " Dr, Jorge Mazzini Villacorta " Sonsonate, Sonsonate</t>
  </si>
  <si>
    <t>Infarto Miocardio</t>
  </si>
  <si>
    <t>muerte natural</t>
  </si>
  <si>
    <t>Hospital Nacional San de Dios, Santa Ana, Santa Ana</t>
  </si>
  <si>
    <t>Shock septico, bacteremia, enfermedad renal crónica estadio 5</t>
  </si>
  <si>
    <t>Colonia El Cortijo, Cantón El Corozo, San Francisco Menéndez, Ahuachapán</t>
  </si>
  <si>
    <t>Hemorragia por extracción de sonda</t>
  </si>
  <si>
    <t>Colonia San Jose Calle Jose Luis Carranza #12 Cantón Cara Sucia, San Francisco Menéndez, Ahuachapán</t>
  </si>
  <si>
    <t>Insuficiencia Renal Crónica</t>
  </si>
  <si>
    <t>Colonia Los Violantes, La Ceiba, San Francisco Menéndez, Ahuachapán</t>
  </si>
  <si>
    <t>Años: 98 Meses: 0 Dias: 0</t>
  </si>
  <si>
    <t>Colonia Nueva Esperanza, Pje  Sn  José N° 17 Cantón Cara Sucia San Francisco Menéndez, Ahuachapán</t>
  </si>
  <si>
    <t>Hospital Nacional de Niño Benjamin Bloom</t>
  </si>
  <si>
    <t xml:space="preserve"> otras Forma de Choque, Espina Bifida, no Especificada</t>
  </si>
  <si>
    <t>Cáncer en El Colon</t>
  </si>
  <si>
    <t>el Interior de la Unidad de Salud de Cara Sucia, San Francisco Menéndez, Ahuachapán</t>
  </si>
  <si>
    <t>Asfixia mecánica por obstrucción de orificios respiratorios</t>
  </si>
  <si>
    <t>Hospital Médico Quirurgico, COMSALUD, Cara Sucia, San Francisco Menéndez, Ahuachapán</t>
  </si>
  <si>
    <t>Hepatocarcinoma, cirrosis hepática, diabetes mellitus Tipo 2</t>
  </si>
  <si>
    <t>Desvio a San Francisco Menéndez, Canton La Ceiba, San Francisco Menéndez, Ahuachapán</t>
  </si>
  <si>
    <t>Trombosis en la pierna izquierda</t>
  </si>
  <si>
    <t>Col. Los Tres Reyes Magos, Cara Sucia, San Francisco Menéndez, Ahuachapán</t>
  </si>
  <si>
    <t>Colonia Silva Caserio  Punte Arce  Cantón El Jocotillo San Francisco Menéndez, Ahuachapán</t>
  </si>
  <si>
    <t>Lotif. La Fortuna, km. 100 Guayapa Abajo, Caserio el Mango, Villa Jujutla, Ahuachapán</t>
  </si>
  <si>
    <t>Cantón El Corozo, Caserío Tamasha, San Francisco Menéndez, Ahuachapán</t>
  </si>
  <si>
    <t>Hospital Nacional " Dr. Jorge Mazzini Villacorta, " Sonsonate, Sonsonate</t>
  </si>
  <si>
    <t>Sospecha Covid -19, Ipertencion Arterial</t>
  </si>
  <si>
    <t>Colonia El Milagro Calle Al Quebracho # 2 Cantón La Hachadura, San Francisco Menéndez, Ahuachapán</t>
  </si>
  <si>
    <t>Colonia Loma Linda Lote 147 San Antonio del Monte , departamento de Sonsonate</t>
  </si>
  <si>
    <t>Paro Cardiaco , Respiratorio segundario a una Cardiopatía Isquémica</t>
  </si>
  <si>
    <t>Colonia Tres Reyes Magos, Cantón Cara Sucia, San Francisco Menéndez, Ahuachapán</t>
  </si>
  <si>
    <t>Colonia Los Conacaste, Cantón La Ceiba San Francisco Menéndez, Ahuachapán</t>
  </si>
  <si>
    <t>Intoxicación Agudo,  por Toxico  Indeterminado</t>
  </si>
  <si>
    <t>Caserio La Ceiba, Cantón La Ceiba, San Francisco Menéndez, Ahuachapán</t>
  </si>
  <si>
    <t>Hospital Nacional "San Juan de Dios"  de Santa Ana</t>
  </si>
  <si>
    <t>Shock Septico, Bacteremia, Cetoacidosis Diabetica Severa, Diabetes Mellitus 2</t>
  </si>
  <si>
    <t>Caserio El Chino Cantón Garita Palmera, San Francisco Menéndez, Ahuachapán</t>
  </si>
  <si>
    <t>Infección Urinaria, Gastritis</t>
  </si>
  <si>
    <t>Colonia los Lirios Canton El Corozo San Francisco Menéndez, Ahuachapán</t>
  </si>
  <si>
    <t>Paro  Cardiaco</t>
  </si>
  <si>
    <t>Centro Médico Ahuachapán, Ahuachapán</t>
  </si>
  <si>
    <t>embolismo pulmonar</t>
  </si>
  <si>
    <t>Cantón El Corozo, San Francisco Menéndez, Ahuachapán</t>
  </si>
  <si>
    <t>enfermedad de Chagas</t>
  </si>
  <si>
    <t>Calle a Las Salinas, Cara Sucia, San Francisco Menéndez, Ahuachapán</t>
  </si>
  <si>
    <t>paro cardio-respiratorio</t>
  </si>
  <si>
    <t>Colonia Nueva Guayapa, Jujutla, Ahuachapán</t>
  </si>
  <si>
    <t>Col. Los Lirios Pol. 5 N° 9 Cara Sucia, San Francisco Menéndez, Ahuachapán</t>
  </si>
  <si>
    <t>Gastritis severa</t>
  </si>
  <si>
    <t>Encefalopatía uremica, hiperpotasemia, acidosis metabólica, enfermedad renal crónica, hipertensión arterial crónica</t>
  </si>
  <si>
    <t>Lot. Madre Cacao Cara Sucia, San Francisco Menéndez, Ahuachapán</t>
  </si>
  <si>
    <t>Clínica Médica San Martín de Porres, Cara Sucia, San Francisco Menéndez, Ahuachapán</t>
  </si>
  <si>
    <t>Paro cardiorrespiratorio</t>
  </si>
  <si>
    <t>Col. 19 de septiembre, Cara Sucia, San Francisco Menéndez, Ahuachapán</t>
  </si>
  <si>
    <t>Shock séptico, peritonitis secundaria, enfermedad renal crónica estadio 5</t>
  </si>
  <si>
    <t>Hospital Regional ISSS- Sonsonate, Sonsonate</t>
  </si>
  <si>
    <t>Enfermedad Renal Crónica, colecistitis aguda</t>
  </si>
  <si>
    <t>Cantón San Benito, Caserío El Refugio, San Francisco Menéndez, Ahuachapán</t>
  </si>
  <si>
    <t>Interior del parqueo de emergencia del Hospital Nacional de Sonsonate, sobre cama de Pick up Placas No. 3-173</t>
  </si>
  <si>
    <t>Intoxicación con sulfuro de aluminio</t>
  </si>
  <si>
    <t>Sepsis, infección urinaria, enfermedad renal crónica, Estadio V</t>
  </si>
  <si>
    <t>El Mora, Santa Rita, Cantón La Ceiba, San Francisco Menéndez, Ahuachapán</t>
  </si>
  <si>
    <t>Paro cardio-respiratorio</t>
  </si>
  <si>
    <t>Cantón El Zapote, Caserío El Porvenir, San Francisco Menéndez, Ahuachapán</t>
  </si>
  <si>
    <t>Bronconeumonía</t>
  </si>
  <si>
    <t>Calle a las Salinas, Cantón Cara Sucia, San Francisco Menéndez, Ahuachapán</t>
  </si>
  <si>
    <t>Ulcera Gastrica</t>
  </si>
  <si>
    <t>Colonia Ista Cantón Garita Palmera,  San Francisco Menéndez, Ahuachapán</t>
  </si>
  <si>
    <t>Caserio Santa  Elena Cantón El Corozo, San Francisco Menéndez, Ahuachapán</t>
  </si>
  <si>
    <t>Sindrome crónico, enfermedad renal crónica estadio V, hipertensión arterial crónica</t>
  </si>
  <si>
    <t>Edema agudo de pulmón, enfermedad renal cronica estadio 5, hipertensión arterial</t>
  </si>
  <si>
    <t>Caserio La Puebla Cantón El Sacramento San Francisco Menéndez, Ahuachapán</t>
  </si>
  <si>
    <t>Ca. De pancreas, choque septico, coagulopatia, Ca. De mama</t>
  </si>
  <si>
    <t>Caserio Las Salinas  Cantón Cara Sucia, San Francisco Menéndez, Ahuachapán</t>
  </si>
  <si>
    <t>Paro Cardiaco Insuficiencia Renal</t>
  </si>
  <si>
    <t>El predio baldio, contiguo a rio La Palma, Colonia 19 de Septiembre, Ctón Cara Sucia, Sn .Francisco Menéndez, Ahuachapán</t>
  </si>
  <si>
    <t>Asfixia Mecanica por  horcadura</t>
  </si>
  <si>
    <t>Cantón La Ceiba, San Fancisco Menéndez, Ahuachapán</t>
  </si>
  <si>
    <t>Cancer en la vejiga</t>
  </si>
  <si>
    <t>12 Calle oriente # 10 Colonia 19 de Septiembre, Cantón Cara Sucia, San Francisco Menéndez, Ahuachapán</t>
  </si>
  <si>
    <t>Paro cardiorespiratorio y cancer de mama</t>
  </si>
  <si>
    <t>Colonia 19 de Septiembre Calle 20 Cara Sucia, San Francisco Menéndez, Ahuachapán</t>
  </si>
  <si>
    <t>Cáncer en el pancreas</t>
  </si>
  <si>
    <t>Colonia Méndez, Caserío Santa Rita, Cantón La Ceiba, San Francisco Menéndez, Ahuachapán</t>
  </si>
  <si>
    <t>Interior de la morge del Hospital Dr. Jorge Mazzini Villacorta de Sonsonate</t>
  </si>
  <si>
    <t>fractura de vertebra cervical  producida por hecho de transito</t>
  </si>
  <si>
    <t>El Tamarindo, Caserío Bola de Monte, Cantón Garita Palmera, San Francisco Menéndez, Ahuachapán</t>
  </si>
  <si>
    <t>el Terreno de Julio Crespín , Cantón Agua Fria, Tacuba, Ahuachapán</t>
  </si>
  <si>
    <t>Trauma craneoencefálico severo producido por proyectiles disparados por arma de fuego</t>
  </si>
  <si>
    <t>Caserio El Camalote, Cantón Cara Sucia, San  Francisco Menéndez, Ahuachapán</t>
  </si>
  <si>
    <t>Ansiedad y Depresión</t>
  </si>
  <si>
    <t>Calle principal Barrio Nuevo, San Francisco Menéndez, Ahuachapán</t>
  </si>
  <si>
    <t>Heridas penetrantes de cráneo, cuello y torax ocacionadas por arma blanca</t>
  </si>
  <si>
    <t>Años: 100 Meses: 0 Dias: 0</t>
  </si>
  <si>
    <t>Caserío Veranera calle a Garita Palmera, San Fracisco Menéndez, Ahuachapán</t>
  </si>
  <si>
    <t>leucemia mieloide aguda</t>
  </si>
  <si>
    <t>IAM, hipertensión, HTD, esquizofrenia, Diabetes tipo 2</t>
  </si>
  <si>
    <t>Colonia San José, 6A. Calle Pte N° 2-4 Cantón Cara Sucia, San Francisco Menéndez, Ahuachapán</t>
  </si>
  <si>
    <t>Total 2020</t>
  </si>
  <si>
    <t>Total</t>
  </si>
  <si>
    <t>Total Femeninos</t>
  </si>
  <si>
    <t>Total Masculinos</t>
  </si>
  <si>
    <t>Meses</t>
  </si>
  <si>
    <t>2018</t>
  </si>
  <si>
    <t>2019</t>
  </si>
  <si>
    <t>2020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</si>
  <si>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</si>
  <si>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</si>
  <si>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</si>
  <si>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</si>
  <si>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</si>
  <si>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</si>
  <si>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</si>
  <si>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</si>
  <si>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</si>
  <si>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</si>
  <si>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</si>
  <si>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</si>
  <si>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</si>
  <si>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Cantidad Mensual de Fallecidos por los ultimos 3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</si>
</sst>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b/>
      <sz val="10"/>
      <color indexed="8"/>
      <name val="Arial"/>
      <family val="2"/>
    </font>
    <font>
      <b/>
      <sz val="14"/>
      <color indexed="8"/>
      <name val="Times New Roman"/>
      <family val="1"/>
    </font>
    <font>
      <b/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1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horizontal="left" wrapText="1"/>
    </xf>
    <xf numFmtId="0" fontId="6" fillId="0" borderId="0" xfId="0" applyFont="1"/>
    <xf numFmtId="0" fontId="7" fillId="0" borderId="0" xfId="0" applyFont="1"/>
    <xf numFmtId="3" fontId="7" fillId="0" borderId="1" xfId="0" applyNumberFormat="1" applyFont="1" applyFill="1" applyBorder="1" applyAlignment="1">
      <alignment horizontal="left"/>
    </xf>
    <xf numFmtId="0" fontId="8" fillId="0" borderId="0" xfId="0" applyFont="1"/>
    <xf numFmtId="3" fontId="7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49" fontId="6" fillId="5" borderId="5" xfId="0" applyNumberFormat="1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left"/>
    </xf>
    <xf numFmtId="1" fontId="0" fillId="0" borderId="6" xfId="0" applyNumberFormat="1" applyBorder="1"/>
    <xf numFmtId="1" fontId="6" fillId="0" borderId="6" xfId="0" applyNumberFormat="1" applyFont="1" applyBorder="1"/>
    <xf numFmtId="0" fontId="6" fillId="7" borderId="7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9"/>
  <sheetViews>
    <sheetView tabSelected="1" topLeftCell="E1" workbookViewId="0">
      <selection activeCell="M5" sqref="M5"/>
    </sheetView>
  </sheetViews>
  <sheetFormatPr baseColWidth="10" defaultRowHeight="12.75" outlineLevelRow="1" x14ac:dyDescent="0.2"/>
  <cols>
    <col min="1" max="1" width="5.5703125" customWidth="1"/>
    <col min="2" max="2" width="15.5703125" customWidth="1"/>
    <col min="3" max="3" width="17.140625" customWidth="1"/>
    <col min="4" max="4" width="21.7109375" customWidth="1"/>
    <col min="5" max="5" width="47.5703125" style="6" customWidth="1"/>
    <col min="6" max="6" width="39.28515625" style="6" customWidth="1"/>
    <col min="7" max="7" width="17.85546875" customWidth="1"/>
  </cols>
  <sheetData>
    <row r="1" spans="1:10" ht="12.75" customHeight="1" thickBo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20" t="s">
        <v>4</v>
      </c>
      <c r="F1" s="20" t="s">
        <v>5</v>
      </c>
      <c r="G1" s="21" t="s">
        <v>1447</v>
      </c>
      <c r="H1" s="22"/>
      <c r="I1" s="22"/>
      <c r="J1" s="23"/>
    </row>
    <row r="2" spans="1:10" ht="22.5" customHeight="1" outlineLevel="1" x14ac:dyDescent="0.2">
      <c r="A2" s="4">
        <v>2018</v>
      </c>
      <c r="B2" s="2" t="s">
        <v>6</v>
      </c>
      <c r="C2" s="1">
        <v>43335</v>
      </c>
      <c r="D2" s="3" t="s">
        <v>7</v>
      </c>
      <c r="E2" s="5" t="s">
        <v>8</v>
      </c>
      <c r="F2" s="7" t="s">
        <v>9</v>
      </c>
      <c r="G2" s="14" t="s">
        <v>1430</v>
      </c>
      <c r="H2" s="15" t="s">
        <v>1431</v>
      </c>
      <c r="I2" s="15" t="s">
        <v>1432</v>
      </c>
      <c r="J2" s="15" t="s">
        <v>1433</v>
      </c>
    </row>
    <row r="3" spans="1:10" ht="33" customHeight="1" outlineLevel="1" x14ac:dyDescent="0.2">
      <c r="A3" s="4">
        <v>2018</v>
      </c>
      <c r="B3" s="2" t="s">
        <v>10</v>
      </c>
      <c r="C3" s="1">
        <v>43329</v>
      </c>
      <c r="D3" s="3" t="s">
        <v>11</v>
      </c>
      <c r="E3" s="5" t="s">
        <v>12</v>
      </c>
      <c r="F3" s="7" t="s">
        <v>13</v>
      </c>
      <c r="G3" s="16" t="s">
        <v>1434</v>
      </c>
      <c r="H3" s="17">
        <f>COUNTIFS(C2:C277,"&gt;="&amp;"01/01/2018",C2:C277,"&lt;="&amp;"31/01/2018")</f>
        <v>28</v>
      </c>
      <c r="I3" s="17">
        <f>COUNTIFS(C278:C598,"&gt;="&amp;"01/01/2019",C278:C598,"&lt;="&amp;"31/01/2019")</f>
        <v>34</v>
      </c>
      <c r="J3" s="17">
        <f>COUNTIFS(C599:C954,"&gt;="&amp;"01/01/2020",C599:C954,"&lt;="&amp;"31/01/2020")</f>
        <v>40</v>
      </c>
    </row>
    <row r="4" spans="1:10" ht="22.5" customHeight="1" outlineLevel="1" x14ac:dyDescent="0.2">
      <c r="A4" s="4">
        <v>2018</v>
      </c>
      <c r="B4" s="2" t="s">
        <v>10</v>
      </c>
      <c r="C4" s="1">
        <v>43346</v>
      </c>
      <c r="D4" s="3" t="s">
        <v>14</v>
      </c>
      <c r="E4" s="5" t="s">
        <v>15</v>
      </c>
      <c r="F4" s="7" t="s">
        <v>16</v>
      </c>
      <c r="G4" s="16" t="s">
        <v>1435</v>
      </c>
      <c r="H4" s="17">
        <f>COUNTIFS(C2:C277,"&gt;="&amp;"01/02/2018",C2:C277,"&lt;="&amp;"28/02/2018")</f>
        <v>14</v>
      </c>
      <c r="I4" s="17">
        <f>COUNTIFS(C278:C598,"&gt;="&amp;"01/02/2019",C278:C598,"&lt;="&amp;"28/02/2019")</f>
        <v>23</v>
      </c>
      <c r="J4" s="17">
        <f>COUNTIFS(C599:C954,"&gt;="&amp;"01/02/2020",C599:C954,"&lt;="&amp;"29/02/2020")</f>
        <v>19</v>
      </c>
    </row>
    <row r="5" spans="1:10" ht="22.5" customHeight="1" outlineLevel="1" x14ac:dyDescent="0.2">
      <c r="A5" s="4">
        <v>2018</v>
      </c>
      <c r="B5" s="2" t="s">
        <v>10</v>
      </c>
      <c r="C5" s="1">
        <v>43346</v>
      </c>
      <c r="D5" s="3" t="s">
        <v>17</v>
      </c>
      <c r="E5" s="5" t="s">
        <v>18</v>
      </c>
      <c r="F5" s="7" t="s">
        <v>19</v>
      </c>
      <c r="G5" s="16" t="s">
        <v>1436</v>
      </c>
      <c r="H5" s="17">
        <f>COUNTIFS(C2:C277,"&gt;="&amp;"01/03/2018",C2:C277,"&lt;="&amp;"31/03/2018")</f>
        <v>21</v>
      </c>
      <c r="I5" s="17">
        <f>COUNTIFS(C278:C598,"&gt;="&amp;"01/03/2019",C278:C598,"&lt;="&amp;"31/03/2019")</f>
        <v>31</v>
      </c>
      <c r="J5" s="17">
        <f>COUNTIFS(C599:C954,"&gt;="&amp;"01/03/2020",C599:C954,"&lt;="&amp;"31/03/2020")</f>
        <v>20</v>
      </c>
    </row>
    <row r="6" spans="1:10" ht="22.5" customHeight="1" outlineLevel="1" x14ac:dyDescent="0.2">
      <c r="A6" s="4">
        <v>2018</v>
      </c>
      <c r="B6" s="2" t="s">
        <v>10</v>
      </c>
      <c r="C6" s="1">
        <v>43341</v>
      </c>
      <c r="D6" s="3" t="s">
        <v>20</v>
      </c>
      <c r="E6" s="5" t="s">
        <v>21</v>
      </c>
      <c r="F6" s="7" t="s">
        <v>22</v>
      </c>
      <c r="G6" s="16" t="s">
        <v>1437</v>
      </c>
      <c r="H6" s="17">
        <f>COUNTIFS(C2:C277,"&gt;="&amp;"01/04/2018",C2:C277,"&lt;="&amp;"30/04/2018")</f>
        <v>26</v>
      </c>
      <c r="I6" s="17">
        <f>COUNTIFS(C278:C598,"&gt;="&amp;"01/04/2019",C278:C598,"&lt;="&amp;"30/04/2019")</f>
        <v>28</v>
      </c>
      <c r="J6" s="17">
        <f>COUNTIFS(C599:C954,"&gt;="&amp;"01/04/2020",C599:C954,"&lt;="&amp;"30/04/2020")</f>
        <v>19</v>
      </c>
    </row>
    <row r="7" spans="1:10" ht="22.5" customHeight="1" outlineLevel="1" x14ac:dyDescent="0.2">
      <c r="A7" s="4">
        <v>2018</v>
      </c>
      <c r="B7" s="2" t="s">
        <v>6</v>
      </c>
      <c r="C7" s="1">
        <v>43340</v>
      </c>
      <c r="D7" s="3" t="s">
        <v>23</v>
      </c>
      <c r="E7" s="5" t="s">
        <v>24</v>
      </c>
      <c r="F7" s="7" t="s">
        <v>25</v>
      </c>
      <c r="G7" s="16" t="s">
        <v>1438</v>
      </c>
      <c r="H7" s="17">
        <f>COUNTIFS(C2:C277,"&gt;="&amp;"01/05/2018",C2:C277,"&lt;="&amp;"31/05/2018")</f>
        <v>20</v>
      </c>
      <c r="I7" s="17">
        <f>COUNTIFS(C278:C598,"&gt;="&amp;"01/05/2019",C278:C598,"&lt;="&amp;"31/05/2019")</f>
        <v>31</v>
      </c>
      <c r="J7" s="17">
        <f>COUNTIFS(C599:C954,"&gt;="&amp;"01/05/2020",C599:C954,"&lt;="&amp;"31/05/2020")</f>
        <v>21</v>
      </c>
    </row>
    <row r="8" spans="1:10" ht="22.5" customHeight="1" outlineLevel="1" x14ac:dyDescent="0.2">
      <c r="A8" s="4">
        <v>2018</v>
      </c>
      <c r="B8" s="2" t="s">
        <v>10</v>
      </c>
      <c r="C8" s="1">
        <v>43340</v>
      </c>
      <c r="D8" s="3" t="s">
        <v>26</v>
      </c>
      <c r="E8" s="5" t="s">
        <v>15</v>
      </c>
      <c r="F8" s="7" t="s">
        <v>27</v>
      </c>
      <c r="G8" s="16" t="s">
        <v>1439</v>
      </c>
      <c r="H8" s="17">
        <f>COUNTIFS(C2:C277,"&gt;="&amp;"01/06/2018",C2:C277,"&lt;="&amp;"30/06/2018")</f>
        <v>26</v>
      </c>
      <c r="I8" s="17">
        <f>COUNTIFS(C278:C598,"&gt;="&amp;"01/06/2019",C278:C598,"&lt;="&amp;"30/06/2019")</f>
        <v>17</v>
      </c>
      <c r="J8" s="17">
        <f>COUNTIFS(C599:C954,"&gt;="&amp;"01/06/2020",C599:C954,"&lt;="&amp;"30/06/2020")</f>
        <v>35</v>
      </c>
    </row>
    <row r="9" spans="1:10" ht="22.5" customHeight="1" outlineLevel="1" x14ac:dyDescent="0.2">
      <c r="A9" s="4">
        <v>2018</v>
      </c>
      <c r="B9" s="2" t="s">
        <v>10</v>
      </c>
      <c r="C9" s="1">
        <v>43346</v>
      </c>
      <c r="D9" s="3" t="s">
        <v>28</v>
      </c>
      <c r="E9" s="5" t="s">
        <v>12</v>
      </c>
      <c r="F9" s="7" t="s">
        <v>29</v>
      </c>
      <c r="G9" s="16" t="s">
        <v>1440</v>
      </c>
      <c r="H9" s="17">
        <f>COUNTIFS(C2:C277,"&gt;="&amp;"01/07/2018",C2:C277,"&lt;="&amp;"31/07/2018")</f>
        <v>23</v>
      </c>
      <c r="I9" s="17">
        <f>COUNTIFS(C278:C598,"&gt;="&amp;"01/07/2019",C278:C598,"&lt;="&amp;"31/07/2019")</f>
        <v>31</v>
      </c>
      <c r="J9" s="17">
        <f>COUNTIFS(C599:C954,"&gt;="&amp;"01/07/2020",C599:C954,"&lt;="&amp;"31/07/2020")</f>
        <v>43</v>
      </c>
    </row>
    <row r="10" spans="1:10" ht="22.5" customHeight="1" outlineLevel="1" x14ac:dyDescent="0.2">
      <c r="A10" s="4">
        <v>2018</v>
      </c>
      <c r="B10" s="2" t="s">
        <v>10</v>
      </c>
      <c r="C10" s="1">
        <v>43339</v>
      </c>
      <c r="D10" s="3" t="s">
        <v>30</v>
      </c>
      <c r="E10" s="5" t="s">
        <v>31</v>
      </c>
      <c r="F10" s="7" t="s">
        <v>32</v>
      </c>
      <c r="G10" s="16" t="s">
        <v>1441</v>
      </c>
      <c r="H10" s="17">
        <f>COUNTIFS(C2:C277,"&gt;="&amp;"01/08/2018",C2:C277,"&lt;="&amp;"31/08/2018")</f>
        <v>25</v>
      </c>
      <c r="I10" s="17">
        <f>COUNTIFS(C278:C598,"&gt;="&amp;"01/08/2019",C278:C598,"&lt;="&amp;"31/08/2019")</f>
        <v>28</v>
      </c>
      <c r="J10" s="17">
        <f>COUNTIFS(C599:C954,"&gt;="&amp;"01/08/2020",C599:C954,"&lt;="&amp;"31/08/2020")</f>
        <v>47</v>
      </c>
    </row>
    <row r="11" spans="1:10" ht="21.95" customHeight="1" outlineLevel="1" x14ac:dyDescent="0.2">
      <c r="A11" s="4">
        <v>2018</v>
      </c>
      <c r="B11" s="2" t="s">
        <v>6</v>
      </c>
      <c r="C11" s="1">
        <v>43347</v>
      </c>
      <c r="D11" s="3" t="s">
        <v>33</v>
      </c>
      <c r="E11" s="5" t="s">
        <v>34</v>
      </c>
      <c r="F11" s="7" t="s">
        <v>35</v>
      </c>
      <c r="G11" s="16" t="s">
        <v>1442</v>
      </c>
      <c r="H11" s="17">
        <f>COUNTIFS(C2:C277,"&gt;="&amp;"01/09/2018",C2:C277,"&lt;="&amp;"30/09/2018")</f>
        <v>21</v>
      </c>
      <c r="I11" s="17">
        <f>COUNTIFS(C278:C598,"&gt;="&amp;"01/09/2019",C278:C598,"&lt;="&amp;"30/09/2019")</f>
        <v>31</v>
      </c>
      <c r="J11" s="17">
        <f>COUNTIFS(C599:C954,"&gt;="&amp;"01/09/2020",C599:C954,"&lt;="&amp;"30/09/2020")</f>
        <v>26</v>
      </c>
    </row>
    <row r="12" spans="1:10" ht="22.5" customHeight="1" outlineLevel="1" x14ac:dyDescent="0.2">
      <c r="A12" s="4">
        <v>2018</v>
      </c>
      <c r="B12" s="2" t="s">
        <v>6</v>
      </c>
      <c r="C12" s="1">
        <v>43335</v>
      </c>
      <c r="D12" s="3" t="s">
        <v>36</v>
      </c>
      <c r="E12" s="5" t="s">
        <v>37</v>
      </c>
      <c r="F12" s="7" t="s">
        <v>32</v>
      </c>
      <c r="G12" s="16" t="s">
        <v>1443</v>
      </c>
      <c r="H12" s="17">
        <f>COUNTIFS(C2:C277,"&gt;="&amp;"01/10/2018",C2:C277,"&lt;="&amp;"31/10/2018")</f>
        <v>27</v>
      </c>
      <c r="I12" s="17">
        <f>COUNTIFS(C278:C598,"&gt;="&amp;"01/10/2019",C278:C598,"&lt;="&amp;"31/10/2019")</f>
        <v>23</v>
      </c>
      <c r="J12" s="17">
        <f>COUNTIFS(C599:C954,"&gt;="&amp;"01/10/2020",C599:C954,"&lt;="&amp;"31/10/2020")</f>
        <v>31</v>
      </c>
    </row>
    <row r="13" spans="1:10" ht="22.5" customHeight="1" outlineLevel="1" x14ac:dyDescent="0.2">
      <c r="A13" s="4">
        <v>2018</v>
      </c>
      <c r="B13" s="2" t="s">
        <v>6</v>
      </c>
      <c r="C13" s="1">
        <v>43333</v>
      </c>
      <c r="D13" s="3" t="s">
        <v>38</v>
      </c>
      <c r="E13" s="5" t="s">
        <v>39</v>
      </c>
      <c r="F13" s="7" t="s">
        <v>40</v>
      </c>
      <c r="G13" s="16" t="s">
        <v>1444</v>
      </c>
      <c r="H13" s="17">
        <f>COUNTIFS(C2:C277,"&gt;="&amp;"01/11/2018",C2:C277,"&lt;="&amp;"30/11/2018")</f>
        <v>30</v>
      </c>
      <c r="I13" s="17">
        <f>COUNTIFS(C278:C598,"&gt;="&amp;"01/11/2019",C278:C598,"&lt;="&amp;"30/11/2019")</f>
        <v>21</v>
      </c>
      <c r="J13" s="17">
        <f>COUNTIFS(C599:C954,"&gt;="&amp;"01/11/2020",C599:C954,"&lt;="&amp;"30/11/2020")</f>
        <v>33</v>
      </c>
    </row>
    <row r="14" spans="1:10" ht="21.95" customHeight="1" outlineLevel="1" x14ac:dyDescent="0.2">
      <c r="A14" s="4">
        <v>2018</v>
      </c>
      <c r="B14" s="2" t="s">
        <v>6</v>
      </c>
      <c r="C14" s="1">
        <v>43333</v>
      </c>
      <c r="D14" s="3" t="s">
        <v>41</v>
      </c>
      <c r="E14" s="5" t="s">
        <v>42</v>
      </c>
      <c r="F14" s="7" t="s">
        <v>43</v>
      </c>
      <c r="G14" s="16" t="s">
        <v>1445</v>
      </c>
      <c r="H14" s="17">
        <f>COUNTIFS(C2:C277,"&gt;="&amp;"01/12/2018",C2:C277,"&lt;="&amp;"31/12/2018")</f>
        <v>14</v>
      </c>
      <c r="I14" s="17">
        <f>COUNTIFS(C278:C598,"&gt;="&amp;"01/12/2019",C278:C598,"&lt;="&amp;"31/12/2019")</f>
        <v>22</v>
      </c>
      <c r="J14" s="17">
        <f>COUNTIFS(C599:C954,"&gt;="&amp;"01/12/2020",C599:C954,"&lt;="&amp;"31/12/2020")</f>
        <v>21</v>
      </c>
    </row>
    <row r="15" spans="1:10" ht="22.5" customHeight="1" outlineLevel="1" x14ac:dyDescent="0.2">
      <c r="A15" s="4">
        <v>2018</v>
      </c>
      <c r="B15" s="2" t="s">
        <v>6</v>
      </c>
      <c r="C15" s="1">
        <v>43333</v>
      </c>
      <c r="D15" s="3" t="s">
        <v>44</v>
      </c>
      <c r="E15" s="5" t="s">
        <v>45</v>
      </c>
      <c r="F15" s="7" t="s">
        <v>46</v>
      </c>
      <c r="G15" s="16" t="s">
        <v>1446</v>
      </c>
      <c r="H15" s="18">
        <f t="shared" ref="H15:J15" si="0">SUM(H3:H14)</f>
        <v>275</v>
      </c>
      <c r="I15" s="18">
        <f t="shared" si="0"/>
        <v>320</v>
      </c>
      <c r="J15" s="18">
        <f t="shared" si="0"/>
        <v>355</v>
      </c>
    </row>
    <row r="16" spans="1:10" ht="22.5" customHeight="1" outlineLevel="1" x14ac:dyDescent="0.2">
      <c r="A16" s="4">
        <v>2018</v>
      </c>
      <c r="B16" s="2" t="s">
        <v>10</v>
      </c>
      <c r="C16" s="1">
        <v>43333</v>
      </c>
      <c r="D16" s="3" t="s">
        <v>23</v>
      </c>
      <c r="E16" s="5" t="s">
        <v>47</v>
      </c>
      <c r="F16" s="7" t="s">
        <v>48</v>
      </c>
    </row>
    <row r="17" spans="1:6" ht="22.5" customHeight="1" outlineLevel="1" x14ac:dyDescent="0.2">
      <c r="A17" s="4">
        <v>2018</v>
      </c>
      <c r="B17" s="2" t="s">
        <v>6</v>
      </c>
      <c r="C17" s="1">
        <v>43285</v>
      </c>
      <c r="D17" s="3" t="s">
        <v>49</v>
      </c>
      <c r="E17" s="5" t="s">
        <v>50</v>
      </c>
      <c r="F17" s="7" t="s">
        <v>51</v>
      </c>
    </row>
    <row r="18" spans="1:6" ht="22.5" customHeight="1" outlineLevel="1" x14ac:dyDescent="0.2">
      <c r="A18" s="4">
        <v>2018</v>
      </c>
      <c r="B18" s="2" t="s">
        <v>10</v>
      </c>
      <c r="C18" s="1">
        <v>43339</v>
      </c>
      <c r="D18" s="3" t="s">
        <v>26</v>
      </c>
      <c r="E18" s="5" t="s">
        <v>52</v>
      </c>
      <c r="F18" s="7" t="s">
        <v>53</v>
      </c>
    </row>
    <row r="19" spans="1:6" ht="22.5" customHeight="1" outlineLevel="1" x14ac:dyDescent="0.2">
      <c r="A19" s="4">
        <v>2018</v>
      </c>
      <c r="B19" s="2" t="s">
        <v>10</v>
      </c>
      <c r="C19" s="1">
        <v>43355</v>
      </c>
      <c r="D19" s="3" t="s">
        <v>54</v>
      </c>
      <c r="E19" s="5" t="s">
        <v>55</v>
      </c>
      <c r="F19" s="7" t="s">
        <v>56</v>
      </c>
    </row>
    <row r="20" spans="1:6" ht="22.5" customHeight="1" outlineLevel="1" x14ac:dyDescent="0.2">
      <c r="A20" s="4">
        <v>2018</v>
      </c>
      <c r="B20" s="2" t="s">
        <v>6</v>
      </c>
      <c r="C20" s="1">
        <v>43367</v>
      </c>
      <c r="D20" s="3" t="s">
        <v>57</v>
      </c>
      <c r="E20" s="5" t="s">
        <v>58</v>
      </c>
      <c r="F20" s="7" t="s">
        <v>9</v>
      </c>
    </row>
    <row r="21" spans="1:6" ht="21.95" customHeight="1" outlineLevel="1" x14ac:dyDescent="0.2">
      <c r="A21" s="4">
        <v>2018</v>
      </c>
      <c r="B21" s="2" t="s">
        <v>6</v>
      </c>
      <c r="C21" s="1">
        <v>43363</v>
      </c>
      <c r="D21" s="3" t="s">
        <v>59</v>
      </c>
      <c r="E21" s="5" t="s">
        <v>60</v>
      </c>
      <c r="F21" s="7" t="s">
        <v>61</v>
      </c>
    </row>
    <row r="22" spans="1:6" ht="22.5" customHeight="1" outlineLevel="1" x14ac:dyDescent="0.2">
      <c r="A22" s="4">
        <v>2018</v>
      </c>
      <c r="B22" s="2" t="s">
        <v>10</v>
      </c>
      <c r="C22" s="1">
        <v>43363</v>
      </c>
      <c r="D22" s="3" t="s">
        <v>33</v>
      </c>
      <c r="E22" s="5" t="s">
        <v>62</v>
      </c>
      <c r="F22" s="7" t="s">
        <v>63</v>
      </c>
    </row>
    <row r="23" spans="1:6" ht="21.95" customHeight="1" outlineLevel="1" x14ac:dyDescent="0.2">
      <c r="A23" s="4">
        <v>2018</v>
      </c>
      <c r="B23" s="2" t="s">
        <v>10</v>
      </c>
      <c r="C23" s="1">
        <v>43360</v>
      </c>
      <c r="D23" s="3" t="s">
        <v>64</v>
      </c>
      <c r="E23" s="5" t="s">
        <v>65</v>
      </c>
      <c r="F23" s="7" t="s">
        <v>66</v>
      </c>
    </row>
    <row r="24" spans="1:6" ht="22.5" customHeight="1" outlineLevel="1" x14ac:dyDescent="0.2">
      <c r="A24" s="4">
        <v>2018</v>
      </c>
      <c r="B24" s="2" t="s">
        <v>10</v>
      </c>
      <c r="C24" s="1">
        <v>43360</v>
      </c>
      <c r="D24" s="3" t="s">
        <v>49</v>
      </c>
      <c r="E24" s="5" t="s">
        <v>67</v>
      </c>
      <c r="F24" s="7" t="s">
        <v>68</v>
      </c>
    </row>
    <row r="25" spans="1:6" ht="22.5" customHeight="1" outlineLevel="1" x14ac:dyDescent="0.2">
      <c r="A25" s="4">
        <v>2018</v>
      </c>
      <c r="B25" s="2" t="s">
        <v>10</v>
      </c>
      <c r="C25" s="1">
        <v>43357</v>
      </c>
      <c r="D25" s="3" t="s">
        <v>69</v>
      </c>
      <c r="E25" s="5" t="s">
        <v>70</v>
      </c>
      <c r="F25" s="7" t="s">
        <v>71</v>
      </c>
    </row>
    <row r="26" spans="1:6" ht="22.5" customHeight="1" outlineLevel="1" x14ac:dyDescent="0.2">
      <c r="A26" s="4">
        <v>2018</v>
      </c>
      <c r="B26" s="2" t="s">
        <v>10</v>
      </c>
      <c r="C26" s="1">
        <v>43346</v>
      </c>
      <c r="D26" s="3" t="s">
        <v>72</v>
      </c>
      <c r="E26" s="5" t="s">
        <v>73</v>
      </c>
      <c r="F26" s="7" t="s">
        <v>74</v>
      </c>
    </row>
    <row r="27" spans="1:6" ht="22.5" customHeight="1" outlineLevel="1" x14ac:dyDescent="0.2">
      <c r="A27" s="4">
        <v>2018</v>
      </c>
      <c r="B27" s="2" t="s">
        <v>6</v>
      </c>
      <c r="C27" s="1">
        <v>43356</v>
      </c>
      <c r="D27" s="3" t="s">
        <v>75</v>
      </c>
      <c r="E27" s="5" t="s">
        <v>76</v>
      </c>
      <c r="F27" s="7" t="s">
        <v>77</v>
      </c>
    </row>
    <row r="28" spans="1:6" ht="22.5" customHeight="1" outlineLevel="1" x14ac:dyDescent="0.2">
      <c r="A28" s="4">
        <v>2018</v>
      </c>
      <c r="B28" s="2" t="s">
        <v>6</v>
      </c>
      <c r="C28" s="1">
        <v>43329</v>
      </c>
      <c r="D28" s="3" t="s">
        <v>78</v>
      </c>
      <c r="E28" s="5" t="s">
        <v>79</v>
      </c>
      <c r="F28" s="7" t="s">
        <v>51</v>
      </c>
    </row>
    <row r="29" spans="1:6" ht="22.5" customHeight="1" outlineLevel="1" x14ac:dyDescent="0.2">
      <c r="A29" s="4">
        <v>2018</v>
      </c>
      <c r="B29" s="2" t="s">
        <v>10</v>
      </c>
      <c r="C29" s="1">
        <v>43353</v>
      </c>
      <c r="D29" s="3" t="s">
        <v>80</v>
      </c>
      <c r="E29" s="5" t="s">
        <v>81</v>
      </c>
      <c r="F29" s="7" t="s">
        <v>82</v>
      </c>
    </row>
    <row r="30" spans="1:6" ht="22.5" customHeight="1" outlineLevel="1" x14ac:dyDescent="0.2">
      <c r="A30" s="4">
        <v>2018</v>
      </c>
      <c r="B30" s="2" t="s">
        <v>10</v>
      </c>
      <c r="C30" s="1">
        <v>43350</v>
      </c>
      <c r="D30" s="3" t="s">
        <v>83</v>
      </c>
      <c r="E30" s="5" t="s">
        <v>84</v>
      </c>
      <c r="F30" s="7" t="s">
        <v>48</v>
      </c>
    </row>
    <row r="31" spans="1:6" ht="22.5" customHeight="1" outlineLevel="1" x14ac:dyDescent="0.2">
      <c r="A31" s="4">
        <v>2018</v>
      </c>
      <c r="B31" s="2" t="s">
        <v>6</v>
      </c>
      <c r="C31" s="1">
        <v>43348</v>
      </c>
      <c r="D31" s="3" t="s">
        <v>17</v>
      </c>
      <c r="E31" s="5" t="s">
        <v>85</v>
      </c>
      <c r="F31" s="7" t="s">
        <v>19</v>
      </c>
    </row>
    <row r="32" spans="1:6" ht="22.5" customHeight="1" outlineLevel="1" x14ac:dyDescent="0.2">
      <c r="A32" s="4">
        <v>2018</v>
      </c>
      <c r="B32" s="2" t="s">
        <v>10</v>
      </c>
      <c r="C32" s="1">
        <v>43347</v>
      </c>
      <c r="D32" s="3" t="s">
        <v>41</v>
      </c>
      <c r="E32" s="5" t="s">
        <v>86</v>
      </c>
      <c r="F32" s="7" t="s">
        <v>87</v>
      </c>
    </row>
    <row r="33" spans="1:6" ht="22.5" customHeight="1" outlineLevel="1" x14ac:dyDescent="0.2">
      <c r="A33" s="4">
        <v>2018</v>
      </c>
      <c r="B33" s="2" t="s">
        <v>6</v>
      </c>
      <c r="C33" s="1">
        <v>43347</v>
      </c>
      <c r="D33" s="3" t="s">
        <v>88</v>
      </c>
      <c r="E33" s="5" t="s">
        <v>89</v>
      </c>
      <c r="F33" s="7" t="s">
        <v>48</v>
      </c>
    </row>
    <row r="34" spans="1:6" ht="22.5" customHeight="1" outlineLevel="1" x14ac:dyDescent="0.2">
      <c r="A34" s="4">
        <v>2018</v>
      </c>
      <c r="B34" s="2" t="s">
        <v>10</v>
      </c>
      <c r="C34" s="1">
        <v>43347</v>
      </c>
      <c r="D34" s="3" t="s">
        <v>90</v>
      </c>
      <c r="E34" s="5" t="s">
        <v>91</v>
      </c>
      <c r="F34" s="7" t="s">
        <v>16</v>
      </c>
    </row>
    <row r="35" spans="1:6" ht="22.5" customHeight="1" outlineLevel="1" x14ac:dyDescent="0.2">
      <c r="A35" s="4">
        <v>2018</v>
      </c>
      <c r="B35" s="2" t="s">
        <v>6</v>
      </c>
      <c r="C35" s="1">
        <v>43357</v>
      </c>
      <c r="D35" s="3" t="s">
        <v>49</v>
      </c>
      <c r="E35" s="5" t="s">
        <v>92</v>
      </c>
      <c r="F35" s="7" t="s">
        <v>93</v>
      </c>
    </row>
    <row r="36" spans="1:6" ht="22.5" customHeight="1" outlineLevel="1" x14ac:dyDescent="0.2">
      <c r="A36" s="4">
        <v>2018</v>
      </c>
      <c r="B36" s="2" t="s">
        <v>6</v>
      </c>
      <c r="C36" s="1">
        <v>43291</v>
      </c>
      <c r="D36" s="3" t="s">
        <v>94</v>
      </c>
      <c r="E36" s="5" t="s">
        <v>95</v>
      </c>
      <c r="F36" s="7" t="s">
        <v>96</v>
      </c>
    </row>
    <row r="37" spans="1:6" ht="22.5" customHeight="1" outlineLevel="1" x14ac:dyDescent="0.2">
      <c r="A37" s="4">
        <v>2018</v>
      </c>
      <c r="B37" s="2" t="s">
        <v>6</v>
      </c>
      <c r="C37" s="1">
        <v>43329</v>
      </c>
      <c r="D37" s="3" t="s">
        <v>49</v>
      </c>
      <c r="E37" s="5" t="s">
        <v>97</v>
      </c>
      <c r="F37" s="7" t="s">
        <v>98</v>
      </c>
    </row>
    <row r="38" spans="1:6" ht="22.5" customHeight="1" outlineLevel="1" x14ac:dyDescent="0.2">
      <c r="A38" s="4">
        <v>2018</v>
      </c>
      <c r="B38" s="2" t="s">
        <v>6</v>
      </c>
      <c r="C38" s="1">
        <v>43299</v>
      </c>
      <c r="D38" s="3" t="s">
        <v>99</v>
      </c>
      <c r="E38" s="5" t="s">
        <v>42</v>
      </c>
      <c r="F38" s="7" t="s">
        <v>100</v>
      </c>
    </row>
    <row r="39" spans="1:6" ht="22.5" customHeight="1" outlineLevel="1" x14ac:dyDescent="0.2">
      <c r="A39" s="4">
        <v>2018</v>
      </c>
      <c r="B39" s="2" t="s">
        <v>6</v>
      </c>
      <c r="C39" s="1">
        <v>43299</v>
      </c>
      <c r="D39" s="3" t="s">
        <v>57</v>
      </c>
      <c r="E39" s="5" t="s">
        <v>101</v>
      </c>
      <c r="F39" s="7" t="s">
        <v>102</v>
      </c>
    </row>
    <row r="40" spans="1:6" ht="22.5" customHeight="1" outlineLevel="1" x14ac:dyDescent="0.2">
      <c r="A40" s="4">
        <v>2018</v>
      </c>
      <c r="B40" s="2" t="s">
        <v>6</v>
      </c>
      <c r="C40" s="1">
        <v>43298</v>
      </c>
      <c r="D40" s="3" t="s">
        <v>103</v>
      </c>
      <c r="E40" s="5" t="s">
        <v>104</v>
      </c>
      <c r="F40" s="7" t="s">
        <v>19</v>
      </c>
    </row>
    <row r="41" spans="1:6" ht="22.5" customHeight="1" outlineLevel="1" x14ac:dyDescent="0.2">
      <c r="A41" s="4">
        <v>2018</v>
      </c>
      <c r="B41" s="2" t="s">
        <v>10</v>
      </c>
      <c r="C41" s="1">
        <v>43294</v>
      </c>
      <c r="D41" s="3" t="s">
        <v>69</v>
      </c>
      <c r="E41" s="5" t="s">
        <v>105</v>
      </c>
      <c r="F41" s="7" t="s">
        <v>106</v>
      </c>
    </row>
    <row r="42" spans="1:6" ht="22.5" customHeight="1" outlineLevel="1" x14ac:dyDescent="0.2">
      <c r="A42" s="4">
        <v>2018</v>
      </c>
      <c r="B42" s="2" t="s">
        <v>10</v>
      </c>
      <c r="C42" s="1">
        <v>43292</v>
      </c>
      <c r="D42" s="3" t="s">
        <v>23</v>
      </c>
      <c r="E42" s="5" t="s">
        <v>15</v>
      </c>
      <c r="F42" s="7" t="s">
        <v>16</v>
      </c>
    </row>
    <row r="43" spans="1:6" ht="22.5" customHeight="1" outlineLevel="1" x14ac:dyDescent="0.2">
      <c r="A43" s="4">
        <v>2018</v>
      </c>
      <c r="B43" s="2" t="s">
        <v>10</v>
      </c>
      <c r="C43" s="1">
        <v>43304</v>
      </c>
      <c r="D43" s="3" t="s">
        <v>107</v>
      </c>
      <c r="E43" s="5" t="s">
        <v>108</v>
      </c>
      <c r="F43" s="7" t="s">
        <v>32</v>
      </c>
    </row>
    <row r="44" spans="1:6" ht="33" customHeight="1" outlineLevel="1" x14ac:dyDescent="0.2">
      <c r="A44" s="4">
        <v>2018</v>
      </c>
      <c r="B44" s="2" t="s">
        <v>6</v>
      </c>
      <c r="C44" s="1">
        <v>43292</v>
      </c>
      <c r="D44" s="3" t="s">
        <v>109</v>
      </c>
      <c r="E44" s="5" t="s">
        <v>39</v>
      </c>
      <c r="F44" s="7" t="s">
        <v>110</v>
      </c>
    </row>
    <row r="45" spans="1:6" ht="33" customHeight="1" outlineLevel="1" x14ac:dyDescent="0.2">
      <c r="A45" s="4">
        <v>2018</v>
      </c>
      <c r="B45" s="2" t="s">
        <v>10</v>
      </c>
      <c r="C45" s="1">
        <v>43305</v>
      </c>
      <c r="D45" s="3" t="s">
        <v>111</v>
      </c>
      <c r="E45" s="5" t="s">
        <v>112</v>
      </c>
      <c r="F45" s="7" t="s">
        <v>113</v>
      </c>
    </row>
    <row r="46" spans="1:6" ht="22.5" customHeight="1" outlineLevel="1" x14ac:dyDescent="0.2">
      <c r="A46" s="4">
        <v>2018</v>
      </c>
      <c r="B46" s="2" t="s">
        <v>6</v>
      </c>
      <c r="C46" s="1">
        <v>43291</v>
      </c>
      <c r="D46" s="3" t="s">
        <v>7</v>
      </c>
      <c r="E46" s="5" t="s">
        <v>114</v>
      </c>
      <c r="F46" s="7" t="s">
        <v>9</v>
      </c>
    </row>
    <row r="47" spans="1:6" ht="22.5" customHeight="1" outlineLevel="1" x14ac:dyDescent="0.2">
      <c r="A47" s="4">
        <v>2018</v>
      </c>
      <c r="B47" s="2" t="s">
        <v>10</v>
      </c>
      <c r="C47" s="1">
        <v>43291</v>
      </c>
      <c r="D47" s="3" t="s">
        <v>115</v>
      </c>
      <c r="E47" s="5" t="s">
        <v>101</v>
      </c>
      <c r="F47" s="7" t="s">
        <v>19</v>
      </c>
    </row>
    <row r="48" spans="1:6" ht="22.5" customHeight="1" outlineLevel="1" x14ac:dyDescent="0.2">
      <c r="A48" s="4">
        <v>2018</v>
      </c>
      <c r="B48" s="2" t="s">
        <v>10</v>
      </c>
      <c r="C48" s="1">
        <v>43290</v>
      </c>
      <c r="D48" s="3" t="s">
        <v>54</v>
      </c>
      <c r="E48" s="5" t="s">
        <v>116</v>
      </c>
      <c r="F48" s="7" t="s">
        <v>19</v>
      </c>
    </row>
    <row r="49" spans="1:6" ht="22.5" customHeight="1" outlineLevel="1" x14ac:dyDescent="0.2">
      <c r="A49" s="4">
        <v>2018</v>
      </c>
      <c r="B49" s="2" t="s">
        <v>10</v>
      </c>
      <c r="C49" s="1">
        <v>43287</v>
      </c>
      <c r="D49" s="3" t="s">
        <v>14</v>
      </c>
      <c r="E49" s="5" t="s">
        <v>117</v>
      </c>
      <c r="F49" s="7" t="s">
        <v>118</v>
      </c>
    </row>
    <row r="50" spans="1:6" ht="22.5" customHeight="1" outlineLevel="1" x14ac:dyDescent="0.2">
      <c r="A50" s="4">
        <v>2018</v>
      </c>
      <c r="B50" s="2" t="s">
        <v>10</v>
      </c>
      <c r="C50" s="1">
        <v>43286</v>
      </c>
      <c r="D50" s="3" t="s">
        <v>119</v>
      </c>
      <c r="E50" s="5" t="s">
        <v>120</v>
      </c>
      <c r="F50" s="7" t="s">
        <v>48</v>
      </c>
    </row>
    <row r="51" spans="1:6" ht="22.5" customHeight="1" outlineLevel="1" x14ac:dyDescent="0.2">
      <c r="A51" s="4">
        <v>2018</v>
      </c>
      <c r="B51" s="2" t="s">
        <v>6</v>
      </c>
      <c r="C51" s="1">
        <v>43286</v>
      </c>
      <c r="D51" s="3" t="s">
        <v>121</v>
      </c>
      <c r="E51" s="5" t="s">
        <v>85</v>
      </c>
      <c r="F51" s="7" t="s">
        <v>122</v>
      </c>
    </row>
    <row r="52" spans="1:6" ht="22.5" customHeight="1" outlineLevel="1" x14ac:dyDescent="0.2">
      <c r="A52" s="4">
        <v>2018</v>
      </c>
      <c r="B52" s="2" t="s">
        <v>6</v>
      </c>
      <c r="C52" s="1">
        <v>43292</v>
      </c>
      <c r="D52" s="3" t="s">
        <v>78</v>
      </c>
      <c r="E52" s="5" t="s">
        <v>123</v>
      </c>
      <c r="F52" s="7" t="s">
        <v>124</v>
      </c>
    </row>
    <row r="53" spans="1:6" ht="22.5" customHeight="1" outlineLevel="1" x14ac:dyDescent="0.2">
      <c r="A53" s="4">
        <v>2018</v>
      </c>
      <c r="B53" s="2" t="s">
        <v>6</v>
      </c>
      <c r="C53" s="1">
        <v>43321</v>
      </c>
      <c r="D53" s="3" t="s">
        <v>125</v>
      </c>
      <c r="E53" s="5" t="s">
        <v>12</v>
      </c>
      <c r="F53" s="7" t="s">
        <v>126</v>
      </c>
    </row>
    <row r="54" spans="1:6" ht="22.5" customHeight="1" outlineLevel="1" x14ac:dyDescent="0.2">
      <c r="A54" s="4">
        <v>2018</v>
      </c>
      <c r="B54" s="2" t="s">
        <v>10</v>
      </c>
      <c r="C54" s="1">
        <v>43328</v>
      </c>
      <c r="D54" s="3" t="s">
        <v>75</v>
      </c>
      <c r="E54" s="5" t="s">
        <v>127</v>
      </c>
      <c r="F54" s="7" t="s">
        <v>93</v>
      </c>
    </row>
    <row r="55" spans="1:6" ht="22.5" customHeight="1" outlineLevel="1" x14ac:dyDescent="0.2">
      <c r="A55" s="4">
        <v>2018</v>
      </c>
      <c r="B55" s="2" t="s">
        <v>6</v>
      </c>
      <c r="C55" s="1">
        <v>43328</v>
      </c>
      <c r="D55" s="3" t="s">
        <v>88</v>
      </c>
      <c r="E55" s="5" t="s">
        <v>128</v>
      </c>
      <c r="F55" s="7" t="s">
        <v>48</v>
      </c>
    </row>
    <row r="56" spans="1:6" ht="22.5" customHeight="1" outlineLevel="1" x14ac:dyDescent="0.2">
      <c r="A56" s="4">
        <v>2018</v>
      </c>
      <c r="B56" s="2" t="s">
        <v>10</v>
      </c>
      <c r="C56" s="1">
        <v>43327</v>
      </c>
      <c r="D56" s="3" t="s">
        <v>75</v>
      </c>
      <c r="E56" s="5" t="s">
        <v>129</v>
      </c>
      <c r="F56" s="7" t="s">
        <v>130</v>
      </c>
    </row>
    <row r="57" spans="1:6" ht="22.5" customHeight="1" outlineLevel="1" x14ac:dyDescent="0.2">
      <c r="A57" s="4">
        <v>2018</v>
      </c>
      <c r="B57" s="2" t="s">
        <v>10</v>
      </c>
      <c r="C57" s="1">
        <v>43327</v>
      </c>
      <c r="D57" s="3" t="s">
        <v>41</v>
      </c>
      <c r="E57" s="5" t="s">
        <v>131</v>
      </c>
      <c r="F57" s="7" t="s">
        <v>132</v>
      </c>
    </row>
    <row r="58" spans="1:6" ht="22.5" customHeight="1" outlineLevel="1" x14ac:dyDescent="0.2">
      <c r="A58" s="4">
        <v>2018</v>
      </c>
      <c r="B58" s="2" t="s">
        <v>10</v>
      </c>
      <c r="C58" s="1">
        <v>43326</v>
      </c>
      <c r="D58" s="3" t="s">
        <v>64</v>
      </c>
      <c r="E58" s="5" t="s">
        <v>133</v>
      </c>
      <c r="F58" s="7" t="s">
        <v>134</v>
      </c>
    </row>
    <row r="59" spans="1:6" ht="22.5" customHeight="1" outlineLevel="1" x14ac:dyDescent="0.2">
      <c r="A59" s="4">
        <v>2018</v>
      </c>
      <c r="B59" s="2" t="s">
        <v>6</v>
      </c>
      <c r="C59" s="1">
        <v>43326</v>
      </c>
      <c r="D59" s="3" t="s">
        <v>57</v>
      </c>
      <c r="E59" s="5" t="s">
        <v>135</v>
      </c>
      <c r="F59" s="7" t="s">
        <v>136</v>
      </c>
    </row>
    <row r="60" spans="1:6" ht="22.5" customHeight="1" outlineLevel="1" x14ac:dyDescent="0.2">
      <c r="A60" s="4">
        <v>2018</v>
      </c>
      <c r="B60" s="2" t="s">
        <v>10</v>
      </c>
      <c r="C60" s="1">
        <v>43301</v>
      </c>
      <c r="D60" s="3" t="s">
        <v>137</v>
      </c>
      <c r="E60" s="5" t="s">
        <v>138</v>
      </c>
      <c r="F60" s="7" t="s">
        <v>139</v>
      </c>
    </row>
    <row r="61" spans="1:6" ht="22.5" customHeight="1" outlineLevel="1" x14ac:dyDescent="0.2">
      <c r="A61" s="4">
        <v>2018</v>
      </c>
      <c r="B61" s="2" t="s">
        <v>10</v>
      </c>
      <c r="C61" s="1">
        <v>43321</v>
      </c>
      <c r="D61" s="3" t="s">
        <v>140</v>
      </c>
      <c r="E61" s="5" t="s">
        <v>141</v>
      </c>
      <c r="F61" s="7" t="s">
        <v>63</v>
      </c>
    </row>
    <row r="62" spans="1:6" ht="22.5" customHeight="1" outlineLevel="1" x14ac:dyDescent="0.2">
      <c r="A62" s="4">
        <v>2018</v>
      </c>
      <c r="B62" s="2" t="s">
        <v>6</v>
      </c>
      <c r="C62" s="1">
        <v>43375</v>
      </c>
      <c r="D62" s="3" t="s">
        <v>142</v>
      </c>
      <c r="E62" s="5" t="s">
        <v>143</v>
      </c>
      <c r="F62" s="7" t="s">
        <v>144</v>
      </c>
    </row>
    <row r="63" spans="1:6" ht="22.5" customHeight="1" outlineLevel="1" x14ac:dyDescent="0.2">
      <c r="A63" s="4">
        <v>2018</v>
      </c>
      <c r="B63" s="2" t="s">
        <v>10</v>
      </c>
      <c r="C63" s="1">
        <v>43319</v>
      </c>
      <c r="D63" s="3" t="s">
        <v>94</v>
      </c>
      <c r="E63" s="5" t="s">
        <v>145</v>
      </c>
      <c r="F63" s="7" t="s">
        <v>146</v>
      </c>
    </row>
    <row r="64" spans="1:6" ht="22.5" customHeight="1" outlineLevel="1" x14ac:dyDescent="0.2">
      <c r="A64" s="4">
        <v>2018</v>
      </c>
      <c r="B64" s="2" t="s">
        <v>10</v>
      </c>
      <c r="C64" s="1">
        <v>43319</v>
      </c>
      <c r="D64" s="3" t="s">
        <v>38</v>
      </c>
      <c r="E64" s="5" t="s">
        <v>147</v>
      </c>
      <c r="F64" s="7" t="s">
        <v>19</v>
      </c>
    </row>
    <row r="65" spans="1:6" ht="22.5" customHeight="1" outlineLevel="1" x14ac:dyDescent="0.2">
      <c r="A65" s="4">
        <v>2018</v>
      </c>
      <c r="B65" s="2" t="s">
        <v>10</v>
      </c>
      <c r="C65" s="1">
        <v>43311</v>
      </c>
      <c r="D65" s="3" t="s">
        <v>107</v>
      </c>
      <c r="E65" s="5" t="s">
        <v>148</v>
      </c>
      <c r="F65" s="7" t="s">
        <v>149</v>
      </c>
    </row>
    <row r="66" spans="1:6" ht="22.5" customHeight="1" outlineLevel="1" x14ac:dyDescent="0.2">
      <c r="A66" s="4">
        <v>2018</v>
      </c>
      <c r="B66" s="2" t="s">
        <v>10</v>
      </c>
      <c r="C66" s="1">
        <v>43308</v>
      </c>
      <c r="D66" s="3" t="s">
        <v>30</v>
      </c>
      <c r="E66" s="5" t="s">
        <v>150</v>
      </c>
      <c r="F66" s="7" t="s">
        <v>93</v>
      </c>
    </row>
    <row r="67" spans="1:6" ht="22.5" customHeight="1" outlineLevel="1" x14ac:dyDescent="0.2">
      <c r="A67" s="4">
        <v>2018</v>
      </c>
      <c r="B67" s="2" t="s">
        <v>10</v>
      </c>
      <c r="C67" s="1">
        <v>43306</v>
      </c>
      <c r="D67" s="3" t="s">
        <v>49</v>
      </c>
      <c r="E67" s="5" t="s">
        <v>151</v>
      </c>
      <c r="F67" s="7" t="s">
        <v>16</v>
      </c>
    </row>
    <row r="68" spans="1:6" ht="22.5" customHeight="1" outlineLevel="1" x14ac:dyDescent="0.2">
      <c r="A68" s="4">
        <v>2018</v>
      </c>
      <c r="B68" s="2" t="s">
        <v>6</v>
      </c>
      <c r="C68" s="1">
        <v>43306</v>
      </c>
      <c r="D68" s="3" t="s">
        <v>23</v>
      </c>
      <c r="E68" s="5" t="s">
        <v>152</v>
      </c>
      <c r="F68" s="7" t="s">
        <v>153</v>
      </c>
    </row>
    <row r="69" spans="1:6" ht="22.5" customHeight="1" outlineLevel="1" x14ac:dyDescent="0.2">
      <c r="A69" s="4">
        <v>2018</v>
      </c>
      <c r="B69" s="2" t="s">
        <v>10</v>
      </c>
      <c r="C69" s="1">
        <v>43322</v>
      </c>
      <c r="D69" s="3" t="s">
        <v>28</v>
      </c>
      <c r="E69" s="5" t="s">
        <v>154</v>
      </c>
      <c r="F69" s="7" t="s">
        <v>155</v>
      </c>
    </row>
    <row r="70" spans="1:6" ht="22.5" customHeight="1" outlineLevel="1" x14ac:dyDescent="0.2">
      <c r="A70" s="4">
        <v>2018</v>
      </c>
      <c r="B70" s="2" t="s">
        <v>10</v>
      </c>
      <c r="C70" s="1">
        <v>43425</v>
      </c>
      <c r="D70" s="3" t="s">
        <v>156</v>
      </c>
      <c r="E70" s="5" t="s">
        <v>157</v>
      </c>
      <c r="F70" s="7" t="s">
        <v>158</v>
      </c>
    </row>
    <row r="71" spans="1:6" ht="22.5" customHeight="1" outlineLevel="1" x14ac:dyDescent="0.2">
      <c r="A71" s="4">
        <v>2018</v>
      </c>
      <c r="B71" s="2" t="s">
        <v>10</v>
      </c>
      <c r="C71" s="1">
        <v>43368</v>
      </c>
      <c r="D71" s="3" t="s">
        <v>159</v>
      </c>
      <c r="E71" s="5" t="s">
        <v>160</v>
      </c>
      <c r="F71" s="7" t="s">
        <v>161</v>
      </c>
    </row>
    <row r="72" spans="1:6" ht="22.5" customHeight="1" outlineLevel="1" x14ac:dyDescent="0.2">
      <c r="A72" s="4">
        <v>2018</v>
      </c>
      <c r="B72" s="2" t="s">
        <v>6</v>
      </c>
      <c r="C72" s="1">
        <v>43432</v>
      </c>
      <c r="D72" s="3" t="s">
        <v>17</v>
      </c>
      <c r="E72" s="5" t="s">
        <v>162</v>
      </c>
      <c r="F72" s="7" t="s">
        <v>163</v>
      </c>
    </row>
    <row r="73" spans="1:6" ht="22.5" customHeight="1" outlineLevel="1" x14ac:dyDescent="0.2">
      <c r="A73" s="4">
        <v>2018</v>
      </c>
      <c r="B73" s="2" t="s">
        <v>10</v>
      </c>
      <c r="C73" s="1">
        <v>43431</v>
      </c>
      <c r="D73" s="3" t="s">
        <v>7</v>
      </c>
      <c r="E73" s="5" t="s">
        <v>164</v>
      </c>
      <c r="F73" s="7" t="s">
        <v>165</v>
      </c>
    </row>
    <row r="74" spans="1:6" ht="21.95" customHeight="1" outlineLevel="1" x14ac:dyDescent="0.2">
      <c r="A74" s="4">
        <v>2018</v>
      </c>
      <c r="B74" s="2" t="s">
        <v>10</v>
      </c>
      <c r="C74" s="1">
        <v>43430</v>
      </c>
      <c r="D74" s="3" t="s">
        <v>119</v>
      </c>
      <c r="E74" s="5" t="s">
        <v>166</v>
      </c>
      <c r="F74" s="7" t="s">
        <v>167</v>
      </c>
    </row>
    <row r="75" spans="1:6" ht="22.5" customHeight="1" outlineLevel="1" x14ac:dyDescent="0.2">
      <c r="A75" s="4">
        <v>2018</v>
      </c>
      <c r="B75" s="2" t="s">
        <v>6</v>
      </c>
      <c r="C75" s="1">
        <v>43430</v>
      </c>
      <c r="D75" s="3" t="s">
        <v>17</v>
      </c>
      <c r="E75" s="5" t="s">
        <v>168</v>
      </c>
      <c r="F75" s="7" t="s">
        <v>136</v>
      </c>
    </row>
    <row r="76" spans="1:6" ht="22.5" customHeight="1" outlineLevel="1" x14ac:dyDescent="0.2">
      <c r="A76" s="4">
        <v>2018</v>
      </c>
      <c r="B76" s="2" t="s">
        <v>6</v>
      </c>
      <c r="C76" s="1">
        <v>43425</v>
      </c>
      <c r="D76" s="3" t="s">
        <v>169</v>
      </c>
      <c r="E76" s="5" t="s">
        <v>170</v>
      </c>
      <c r="F76" s="7" t="s">
        <v>9</v>
      </c>
    </row>
    <row r="77" spans="1:6" ht="22.5" customHeight="1" outlineLevel="1" x14ac:dyDescent="0.2">
      <c r="A77" s="4">
        <v>2018</v>
      </c>
      <c r="B77" s="2" t="s">
        <v>10</v>
      </c>
      <c r="C77" s="1">
        <v>43433</v>
      </c>
      <c r="D77" s="3" t="s">
        <v>137</v>
      </c>
      <c r="E77" s="5" t="s">
        <v>171</v>
      </c>
      <c r="F77" s="7" t="s">
        <v>48</v>
      </c>
    </row>
    <row r="78" spans="1:6" ht="22.5" customHeight="1" outlineLevel="1" x14ac:dyDescent="0.2">
      <c r="A78" s="4">
        <v>2018</v>
      </c>
      <c r="B78" s="2" t="s">
        <v>10</v>
      </c>
      <c r="C78" s="1">
        <v>43425</v>
      </c>
      <c r="D78" s="3" t="s">
        <v>36</v>
      </c>
      <c r="E78" s="5" t="s">
        <v>172</v>
      </c>
      <c r="F78" s="7" t="s">
        <v>173</v>
      </c>
    </row>
    <row r="79" spans="1:6" ht="22.5" customHeight="1" outlineLevel="1" x14ac:dyDescent="0.2">
      <c r="A79" s="4">
        <v>2018</v>
      </c>
      <c r="B79" s="2" t="s">
        <v>10</v>
      </c>
      <c r="C79" s="1">
        <v>43434</v>
      </c>
      <c r="D79" s="3" t="s">
        <v>99</v>
      </c>
      <c r="E79" s="5" t="s">
        <v>174</v>
      </c>
      <c r="F79" s="7" t="s">
        <v>175</v>
      </c>
    </row>
    <row r="80" spans="1:6" ht="33" customHeight="1" outlineLevel="1" x14ac:dyDescent="0.2">
      <c r="A80" s="4">
        <v>2018</v>
      </c>
      <c r="B80" s="2" t="s">
        <v>6</v>
      </c>
      <c r="C80" s="1">
        <v>43424</v>
      </c>
      <c r="D80" s="3" t="s">
        <v>169</v>
      </c>
      <c r="E80" s="5" t="s">
        <v>176</v>
      </c>
      <c r="F80" s="7" t="s">
        <v>177</v>
      </c>
    </row>
    <row r="81" spans="1:6" ht="22.5" customHeight="1" outlineLevel="1" x14ac:dyDescent="0.2">
      <c r="A81" s="4">
        <v>2018</v>
      </c>
      <c r="B81" s="2" t="s">
        <v>10</v>
      </c>
      <c r="C81" s="1">
        <v>43424</v>
      </c>
      <c r="D81" s="3" t="s">
        <v>109</v>
      </c>
      <c r="E81" s="5" t="s">
        <v>178</v>
      </c>
      <c r="F81" s="7" t="s">
        <v>19</v>
      </c>
    </row>
    <row r="82" spans="1:6" ht="21.95" customHeight="1" outlineLevel="1" x14ac:dyDescent="0.2">
      <c r="A82" s="4">
        <v>2018</v>
      </c>
      <c r="B82" s="2" t="s">
        <v>6</v>
      </c>
      <c r="C82" s="1">
        <v>43423</v>
      </c>
      <c r="D82" s="3" t="s">
        <v>179</v>
      </c>
      <c r="E82" s="5" t="s">
        <v>180</v>
      </c>
      <c r="F82" s="7" t="s">
        <v>181</v>
      </c>
    </row>
    <row r="83" spans="1:6" ht="22.5" customHeight="1" outlineLevel="1" x14ac:dyDescent="0.2">
      <c r="A83" s="4">
        <v>2018</v>
      </c>
      <c r="B83" s="2" t="s">
        <v>10</v>
      </c>
      <c r="C83" s="1">
        <v>43423</v>
      </c>
      <c r="D83" s="3" t="s">
        <v>182</v>
      </c>
      <c r="E83" s="5" t="s">
        <v>183</v>
      </c>
      <c r="F83" s="7" t="s">
        <v>184</v>
      </c>
    </row>
    <row r="84" spans="1:6" ht="22.5" customHeight="1" outlineLevel="1" x14ac:dyDescent="0.2">
      <c r="A84" s="4">
        <v>2018</v>
      </c>
      <c r="B84" s="2" t="s">
        <v>6</v>
      </c>
      <c r="C84" s="1">
        <v>43423</v>
      </c>
      <c r="D84" s="3" t="s">
        <v>185</v>
      </c>
      <c r="E84" s="5" t="s">
        <v>186</v>
      </c>
      <c r="F84" s="7" t="s">
        <v>187</v>
      </c>
    </row>
    <row r="85" spans="1:6" ht="22.5" customHeight="1" outlineLevel="1" x14ac:dyDescent="0.2">
      <c r="A85" s="4">
        <v>2018</v>
      </c>
      <c r="B85" s="2" t="s">
        <v>10</v>
      </c>
      <c r="C85" s="1">
        <v>43420</v>
      </c>
      <c r="D85" s="3" t="s">
        <v>103</v>
      </c>
      <c r="E85" s="5" t="s">
        <v>188</v>
      </c>
      <c r="F85" s="7" t="s">
        <v>48</v>
      </c>
    </row>
    <row r="86" spans="1:6" ht="22.5" customHeight="1" outlineLevel="1" x14ac:dyDescent="0.2">
      <c r="A86" s="4">
        <v>2018</v>
      </c>
      <c r="B86" s="2" t="s">
        <v>10</v>
      </c>
      <c r="C86" s="1">
        <v>43425</v>
      </c>
      <c r="D86" s="3" t="s">
        <v>75</v>
      </c>
      <c r="E86" s="5" t="s">
        <v>189</v>
      </c>
      <c r="F86" s="7" t="s">
        <v>190</v>
      </c>
    </row>
    <row r="87" spans="1:6" ht="22.5" customHeight="1" outlineLevel="1" x14ac:dyDescent="0.2">
      <c r="A87" s="4">
        <v>2018</v>
      </c>
      <c r="B87" s="2" t="s">
        <v>10</v>
      </c>
      <c r="C87" s="1">
        <v>43441</v>
      </c>
      <c r="D87" s="3" t="s">
        <v>191</v>
      </c>
      <c r="E87" s="5" t="s">
        <v>192</v>
      </c>
      <c r="F87" s="7" t="s">
        <v>193</v>
      </c>
    </row>
    <row r="88" spans="1:6" ht="22.5" customHeight="1" outlineLevel="1" x14ac:dyDescent="0.2">
      <c r="A88" s="4">
        <v>2018</v>
      </c>
      <c r="B88" s="2" t="s">
        <v>10</v>
      </c>
      <c r="C88" s="1">
        <v>43109</v>
      </c>
      <c r="D88" s="3" t="s">
        <v>69</v>
      </c>
      <c r="E88" s="5" t="s">
        <v>194</v>
      </c>
      <c r="F88" s="7" t="s">
        <v>195</v>
      </c>
    </row>
    <row r="89" spans="1:6" ht="22.5" customHeight="1" outlineLevel="1" x14ac:dyDescent="0.2">
      <c r="A89" s="4">
        <v>2018</v>
      </c>
      <c r="B89" s="2" t="s">
        <v>10</v>
      </c>
      <c r="C89" s="1">
        <v>43453</v>
      </c>
      <c r="D89" s="3" t="s">
        <v>115</v>
      </c>
      <c r="E89" s="5" t="s">
        <v>196</v>
      </c>
      <c r="F89" s="7" t="s">
        <v>22</v>
      </c>
    </row>
    <row r="90" spans="1:6" ht="22.5" customHeight="1" outlineLevel="1" x14ac:dyDescent="0.2">
      <c r="A90" s="4">
        <v>2018</v>
      </c>
      <c r="B90" s="2" t="s">
        <v>10</v>
      </c>
      <c r="C90" s="1">
        <v>43452</v>
      </c>
      <c r="D90" s="3" t="s">
        <v>197</v>
      </c>
      <c r="E90" s="5" t="s">
        <v>198</v>
      </c>
      <c r="F90" s="7" t="s">
        <v>199</v>
      </c>
    </row>
    <row r="91" spans="1:6" ht="22.5" customHeight="1" outlineLevel="1" x14ac:dyDescent="0.2">
      <c r="A91" s="4">
        <v>2018</v>
      </c>
      <c r="B91" s="2" t="s">
        <v>10</v>
      </c>
      <c r="C91" s="1">
        <v>43452</v>
      </c>
      <c r="D91" s="3" t="s">
        <v>26</v>
      </c>
      <c r="E91" s="5" t="s">
        <v>200</v>
      </c>
      <c r="F91" s="7" t="s">
        <v>48</v>
      </c>
    </row>
    <row r="92" spans="1:6" ht="22.5" customHeight="1" outlineLevel="1" x14ac:dyDescent="0.2">
      <c r="A92" s="4">
        <v>2018</v>
      </c>
      <c r="B92" s="2" t="s">
        <v>6</v>
      </c>
      <c r="C92" s="1">
        <v>43451</v>
      </c>
      <c r="D92" s="3" t="s">
        <v>103</v>
      </c>
      <c r="E92" s="5" t="s">
        <v>39</v>
      </c>
      <c r="F92" s="7" t="s">
        <v>201</v>
      </c>
    </row>
    <row r="93" spans="1:6" ht="22.5" customHeight="1" outlineLevel="1" x14ac:dyDescent="0.2">
      <c r="A93" s="4">
        <v>2018</v>
      </c>
      <c r="B93" s="2" t="s">
        <v>10</v>
      </c>
      <c r="C93" s="1">
        <v>43451</v>
      </c>
      <c r="D93" s="3" t="s">
        <v>109</v>
      </c>
      <c r="E93" s="5" t="s">
        <v>12</v>
      </c>
      <c r="F93" s="7" t="s">
        <v>202</v>
      </c>
    </row>
    <row r="94" spans="1:6" ht="22.5" customHeight="1" outlineLevel="1" x14ac:dyDescent="0.2">
      <c r="A94" s="4">
        <v>2018</v>
      </c>
      <c r="B94" s="2" t="s">
        <v>6</v>
      </c>
      <c r="C94" s="1">
        <v>43432</v>
      </c>
      <c r="D94" s="3" t="s">
        <v>30</v>
      </c>
      <c r="E94" s="5" t="s">
        <v>203</v>
      </c>
      <c r="F94" s="7" t="s">
        <v>204</v>
      </c>
    </row>
    <row r="95" spans="1:6" ht="22.5" customHeight="1" outlineLevel="1" x14ac:dyDescent="0.2">
      <c r="A95" s="4">
        <v>2018</v>
      </c>
      <c r="B95" s="2" t="s">
        <v>10</v>
      </c>
      <c r="C95" s="1">
        <v>43446</v>
      </c>
      <c r="D95" s="3" t="s">
        <v>59</v>
      </c>
      <c r="E95" s="5" t="s">
        <v>205</v>
      </c>
      <c r="F95" s="7" t="s">
        <v>206</v>
      </c>
    </row>
    <row r="96" spans="1:6" ht="22.5" customHeight="1" outlineLevel="1" x14ac:dyDescent="0.2">
      <c r="A96" s="4">
        <v>2018</v>
      </c>
      <c r="B96" s="2" t="s">
        <v>10</v>
      </c>
      <c r="C96" s="1">
        <v>43417</v>
      </c>
      <c r="D96" s="3" t="s">
        <v>207</v>
      </c>
      <c r="E96" s="5" t="s">
        <v>208</v>
      </c>
      <c r="F96" s="7" t="s">
        <v>19</v>
      </c>
    </row>
    <row r="97" spans="1:6" ht="22.5" customHeight="1" outlineLevel="1" x14ac:dyDescent="0.2">
      <c r="A97" s="4">
        <v>2018</v>
      </c>
      <c r="B97" s="2" t="s">
        <v>10</v>
      </c>
      <c r="C97" s="1">
        <v>43440</v>
      </c>
      <c r="D97" s="3" t="s">
        <v>209</v>
      </c>
      <c r="E97" s="5" t="s">
        <v>210</v>
      </c>
      <c r="F97" s="7" t="s">
        <v>211</v>
      </c>
    </row>
    <row r="98" spans="1:6" ht="22.5" customHeight="1" outlineLevel="1" x14ac:dyDescent="0.2">
      <c r="A98" s="4">
        <v>2018</v>
      </c>
      <c r="B98" s="2" t="s">
        <v>6</v>
      </c>
      <c r="C98" s="1">
        <v>43439</v>
      </c>
      <c r="D98" s="3" t="s">
        <v>49</v>
      </c>
      <c r="E98" s="5" t="s">
        <v>212</v>
      </c>
      <c r="F98" s="7" t="s">
        <v>19</v>
      </c>
    </row>
    <row r="99" spans="1:6" ht="22.5" customHeight="1" outlineLevel="1" x14ac:dyDescent="0.2">
      <c r="A99" s="4">
        <v>2018</v>
      </c>
      <c r="B99" s="2" t="s">
        <v>6</v>
      </c>
      <c r="C99" s="1">
        <v>43437</v>
      </c>
      <c r="D99" s="3" t="s">
        <v>169</v>
      </c>
      <c r="E99" s="5" t="s">
        <v>213</v>
      </c>
      <c r="F99" s="7" t="s">
        <v>214</v>
      </c>
    </row>
    <row r="100" spans="1:6" ht="22.5" customHeight="1" outlineLevel="1" x14ac:dyDescent="0.2">
      <c r="A100" s="4">
        <v>2018</v>
      </c>
      <c r="B100" s="2" t="s">
        <v>10</v>
      </c>
      <c r="C100" s="1">
        <v>43437</v>
      </c>
      <c r="D100" s="3" t="s">
        <v>64</v>
      </c>
      <c r="E100" s="5" t="s">
        <v>198</v>
      </c>
      <c r="F100" s="7" t="s">
        <v>215</v>
      </c>
    </row>
    <row r="101" spans="1:6" ht="22.5" customHeight="1" outlineLevel="1" x14ac:dyDescent="0.2">
      <c r="A101" s="4">
        <v>2018</v>
      </c>
      <c r="B101" s="2" t="s">
        <v>10</v>
      </c>
      <c r="C101" s="1">
        <v>43437</v>
      </c>
      <c r="D101" s="3" t="s">
        <v>156</v>
      </c>
      <c r="E101" s="5" t="s">
        <v>216</v>
      </c>
      <c r="F101" s="7" t="s">
        <v>217</v>
      </c>
    </row>
    <row r="102" spans="1:6" ht="22.5" customHeight="1" outlineLevel="1" x14ac:dyDescent="0.2">
      <c r="A102" s="4">
        <v>2018</v>
      </c>
      <c r="B102" s="2" t="s">
        <v>6</v>
      </c>
      <c r="C102" s="1">
        <v>43437</v>
      </c>
      <c r="D102" s="3" t="s">
        <v>109</v>
      </c>
      <c r="F102" s="7" t="s">
        <v>218</v>
      </c>
    </row>
    <row r="103" spans="1:6" ht="22.5" customHeight="1" outlineLevel="1" x14ac:dyDescent="0.2">
      <c r="A103" s="4">
        <v>2018</v>
      </c>
      <c r="B103" s="2" t="s">
        <v>10</v>
      </c>
      <c r="C103" s="1">
        <v>43448</v>
      </c>
      <c r="D103" s="3" t="s">
        <v>57</v>
      </c>
      <c r="E103" s="5" t="s">
        <v>160</v>
      </c>
      <c r="F103" s="7" t="s">
        <v>219</v>
      </c>
    </row>
    <row r="104" spans="1:6" ht="22.5" customHeight="1" outlineLevel="1" x14ac:dyDescent="0.2">
      <c r="A104" s="4">
        <v>2018</v>
      </c>
      <c r="B104" s="2" t="s">
        <v>6</v>
      </c>
      <c r="C104" s="1">
        <v>43381</v>
      </c>
      <c r="D104" s="3" t="s">
        <v>49</v>
      </c>
      <c r="E104" s="5" t="s">
        <v>220</v>
      </c>
      <c r="F104" s="7" t="s">
        <v>221</v>
      </c>
    </row>
    <row r="105" spans="1:6" ht="22.5" customHeight="1" outlineLevel="1" x14ac:dyDescent="0.2">
      <c r="A105" s="4">
        <v>2018</v>
      </c>
      <c r="B105" s="2" t="s">
        <v>10</v>
      </c>
      <c r="C105" s="1">
        <v>43392</v>
      </c>
      <c r="D105" s="3" t="s">
        <v>222</v>
      </c>
      <c r="E105" s="5" t="s">
        <v>223</v>
      </c>
      <c r="F105" s="7" t="s">
        <v>224</v>
      </c>
    </row>
    <row r="106" spans="1:6" ht="22.5" customHeight="1" outlineLevel="1" x14ac:dyDescent="0.2">
      <c r="A106" s="4">
        <v>2018</v>
      </c>
      <c r="B106" s="2" t="s">
        <v>10</v>
      </c>
      <c r="C106" s="1">
        <v>43390</v>
      </c>
      <c r="D106" s="3" t="s">
        <v>14</v>
      </c>
      <c r="E106" s="5" t="s">
        <v>225</v>
      </c>
      <c r="F106" s="7" t="s">
        <v>63</v>
      </c>
    </row>
    <row r="107" spans="1:6" ht="22.5" customHeight="1" outlineLevel="1" x14ac:dyDescent="0.2">
      <c r="A107" s="4">
        <v>2018</v>
      </c>
      <c r="B107" s="2" t="s">
        <v>10</v>
      </c>
      <c r="C107" s="1">
        <v>43389</v>
      </c>
      <c r="D107" s="3" t="s">
        <v>222</v>
      </c>
      <c r="E107" s="5" t="s">
        <v>226</v>
      </c>
      <c r="F107" s="7" t="s">
        <v>48</v>
      </c>
    </row>
    <row r="108" spans="1:6" ht="22.5" customHeight="1" outlineLevel="1" x14ac:dyDescent="0.2">
      <c r="A108" s="4">
        <v>2018</v>
      </c>
      <c r="B108" s="2" t="s">
        <v>10</v>
      </c>
      <c r="C108" s="1">
        <v>43388</v>
      </c>
      <c r="D108" s="3" t="s">
        <v>227</v>
      </c>
      <c r="E108" s="5" t="s">
        <v>12</v>
      </c>
      <c r="F108" s="7" t="s">
        <v>228</v>
      </c>
    </row>
    <row r="109" spans="1:6" ht="21.95" customHeight="1" outlineLevel="1" x14ac:dyDescent="0.2">
      <c r="A109" s="4">
        <v>2018</v>
      </c>
      <c r="B109" s="2" t="s">
        <v>10</v>
      </c>
      <c r="C109" s="1">
        <v>43388</v>
      </c>
      <c r="D109" s="3" t="s">
        <v>103</v>
      </c>
      <c r="E109" s="5" t="s">
        <v>229</v>
      </c>
      <c r="F109" s="7" t="s">
        <v>230</v>
      </c>
    </row>
    <row r="110" spans="1:6" ht="22.5" customHeight="1" outlineLevel="1" x14ac:dyDescent="0.2">
      <c r="A110" s="4">
        <v>2018</v>
      </c>
      <c r="B110" s="2" t="s">
        <v>6</v>
      </c>
      <c r="C110" s="1">
        <v>43388</v>
      </c>
      <c r="D110" s="3" t="s">
        <v>14</v>
      </c>
      <c r="E110" s="5" t="s">
        <v>231</v>
      </c>
      <c r="F110" s="7" t="s">
        <v>232</v>
      </c>
    </row>
    <row r="111" spans="1:6" ht="21.95" customHeight="1" outlineLevel="1" x14ac:dyDescent="0.2">
      <c r="A111" s="4">
        <v>2018</v>
      </c>
      <c r="B111" s="2" t="s">
        <v>6</v>
      </c>
      <c r="C111" s="1">
        <v>43420</v>
      </c>
      <c r="D111" s="3" t="s">
        <v>156</v>
      </c>
      <c r="E111" s="5" t="s">
        <v>233</v>
      </c>
      <c r="F111" s="7" t="s">
        <v>234</v>
      </c>
    </row>
    <row r="112" spans="1:6" ht="22.5" customHeight="1" outlineLevel="1" x14ac:dyDescent="0.2">
      <c r="A112" s="4">
        <v>2018</v>
      </c>
      <c r="B112" s="2" t="s">
        <v>6</v>
      </c>
      <c r="C112" s="1">
        <v>43381</v>
      </c>
      <c r="D112" s="3" t="s">
        <v>59</v>
      </c>
      <c r="E112" s="5" t="s">
        <v>235</v>
      </c>
      <c r="F112" s="7" t="s">
        <v>236</v>
      </c>
    </row>
    <row r="113" spans="1:6" ht="22.5" customHeight="1" outlineLevel="1" x14ac:dyDescent="0.2">
      <c r="A113" s="4">
        <v>2018</v>
      </c>
      <c r="B113" s="2" t="s">
        <v>10</v>
      </c>
      <c r="C113" s="1">
        <v>43397</v>
      </c>
      <c r="D113" s="3" t="s">
        <v>222</v>
      </c>
      <c r="E113" s="5" t="s">
        <v>237</v>
      </c>
      <c r="F113" s="7" t="s">
        <v>238</v>
      </c>
    </row>
    <row r="114" spans="1:6" ht="22.5" customHeight="1" outlineLevel="1" x14ac:dyDescent="0.2">
      <c r="A114" s="4">
        <v>2018</v>
      </c>
      <c r="B114" s="2" t="s">
        <v>6</v>
      </c>
      <c r="C114" s="1">
        <v>43378</v>
      </c>
      <c r="D114" s="3" t="s">
        <v>49</v>
      </c>
      <c r="E114" s="5" t="s">
        <v>239</v>
      </c>
      <c r="F114" s="7" t="s">
        <v>240</v>
      </c>
    </row>
    <row r="115" spans="1:6" ht="22.5" customHeight="1" outlineLevel="1" x14ac:dyDescent="0.2">
      <c r="A115" s="4">
        <v>2018</v>
      </c>
      <c r="B115" s="2" t="s">
        <v>10</v>
      </c>
      <c r="C115" s="1">
        <v>43378</v>
      </c>
      <c r="D115" s="3" t="s">
        <v>38</v>
      </c>
      <c r="E115" s="5" t="s">
        <v>241</v>
      </c>
      <c r="F115" s="7" t="s">
        <v>48</v>
      </c>
    </row>
    <row r="116" spans="1:6" ht="22.5" customHeight="1" outlineLevel="1" x14ac:dyDescent="0.2">
      <c r="A116" s="4">
        <v>2018</v>
      </c>
      <c r="B116" s="2" t="s">
        <v>10</v>
      </c>
      <c r="C116" s="1">
        <v>43376</v>
      </c>
      <c r="D116" s="3" t="s">
        <v>78</v>
      </c>
      <c r="E116" s="5" t="s">
        <v>242</v>
      </c>
      <c r="F116" s="7" t="s">
        <v>9</v>
      </c>
    </row>
    <row r="117" spans="1:6" ht="22.5" customHeight="1" outlineLevel="1" x14ac:dyDescent="0.2">
      <c r="A117" s="4">
        <v>2018</v>
      </c>
      <c r="B117" s="2" t="s">
        <v>10</v>
      </c>
      <c r="C117" s="1">
        <v>43376</v>
      </c>
      <c r="D117" s="3" t="s">
        <v>179</v>
      </c>
      <c r="E117" s="5" t="s">
        <v>243</v>
      </c>
      <c r="F117" s="7" t="s">
        <v>244</v>
      </c>
    </row>
    <row r="118" spans="1:6" ht="22.5" customHeight="1" outlineLevel="1" x14ac:dyDescent="0.2">
      <c r="A118" s="4">
        <v>2018</v>
      </c>
      <c r="B118" s="2" t="s">
        <v>10</v>
      </c>
      <c r="C118" s="1">
        <v>43375</v>
      </c>
      <c r="D118" s="3" t="s">
        <v>197</v>
      </c>
      <c r="E118" s="5" t="s">
        <v>245</v>
      </c>
      <c r="F118" s="7" t="s">
        <v>246</v>
      </c>
    </row>
    <row r="119" spans="1:6" ht="22.5" customHeight="1" outlineLevel="1" x14ac:dyDescent="0.2">
      <c r="A119" s="4">
        <v>2018</v>
      </c>
      <c r="B119" s="2" t="s">
        <v>6</v>
      </c>
      <c r="C119" s="1">
        <v>43410</v>
      </c>
      <c r="D119" s="3" t="s">
        <v>107</v>
      </c>
      <c r="E119" s="5" t="s">
        <v>247</v>
      </c>
      <c r="F119" s="7" t="s">
        <v>248</v>
      </c>
    </row>
    <row r="120" spans="1:6" ht="22.5" customHeight="1" outlineLevel="1" x14ac:dyDescent="0.2">
      <c r="A120" s="4">
        <v>2018</v>
      </c>
      <c r="B120" s="2" t="s">
        <v>10</v>
      </c>
      <c r="C120" s="1">
        <v>43384</v>
      </c>
      <c r="D120" s="3" t="s">
        <v>36</v>
      </c>
      <c r="E120" s="5" t="s">
        <v>249</v>
      </c>
      <c r="F120" s="7" t="s">
        <v>204</v>
      </c>
    </row>
    <row r="121" spans="1:6" ht="22.5" customHeight="1" outlineLevel="1" x14ac:dyDescent="0.2">
      <c r="A121" s="4">
        <v>2018</v>
      </c>
      <c r="B121" s="2" t="s">
        <v>6</v>
      </c>
      <c r="C121" s="1">
        <v>43402</v>
      </c>
      <c r="D121" s="3" t="s">
        <v>207</v>
      </c>
      <c r="E121" s="5" t="s">
        <v>250</v>
      </c>
      <c r="F121" s="7" t="s">
        <v>251</v>
      </c>
    </row>
    <row r="122" spans="1:6" ht="22.5" customHeight="1" outlineLevel="1" x14ac:dyDescent="0.2">
      <c r="A122" s="4">
        <v>2018</v>
      </c>
      <c r="B122" s="2" t="s">
        <v>10</v>
      </c>
      <c r="C122" s="1">
        <v>43374</v>
      </c>
      <c r="D122" s="3" t="s">
        <v>94</v>
      </c>
      <c r="E122" s="5" t="s">
        <v>252</v>
      </c>
      <c r="F122" s="7" t="s">
        <v>48</v>
      </c>
    </row>
    <row r="123" spans="1:6" ht="22.5" customHeight="1" outlineLevel="1" x14ac:dyDescent="0.2">
      <c r="A123" s="4">
        <v>2018</v>
      </c>
      <c r="B123" s="2" t="s">
        <v>10</v>
      </c>
      <c r="C123" s="1">
        <v>43416</v>
      </c>
      <c r="D123" s="3" t="s">
        <v>253</v>
      </c>
      <c r="E123" s="5" t="s">
        <v>254</v>
      </c>
      <c r="F123" s="7" t="s">
        <v>255</v>
      </c>
    </row>
    <row r="124" spans="1:6" ht="22.5" customHeight="1" outlineLevel="1" x14ac:dyDescent="0.2">
      <c r="A124" s="4">
        <v>2018</v>
      </c>
      <c r="B124" s="2" t="s">
        <v>10</v>
      </c>
      <c r="C124" s="1">
        <v>43416</v>
      </c>
      <c r="D124" s="3" t="s">
        <v>256</v>
      </c>
      <c r="E124" s="5" t="s">
        <v>95</v>
      </c>
      <c r="F124" s="7" t="s">
        <v>257</v>
      </c>
    </row>
    <row r="125" spans="1:6" ht="22.5" customHeight="1" outlineLevel="1" x14ac:dyDescent="0.2">
      <c r="A125" s="4">
        <v>2018</v>
      </c>
      <c r="B125" s="2" t="s">
        <v>6</v>
      </c>
      <c r="C125" s="1">
        <v>43411</v>
      </c>
      <c r="D125" s="3" t="s">
        <v>30</v>
      </c>
      <c r="E125" s="5" t="s">
        <v>258</v>
      </c>
      <c r="F125" s="7" t="s">
        <v>259</v>
      </c>
    </row>
    <row r="126" spans="1:6" ht="22.5" customHeight="1" outlineLevel="1" x14ac:dyDescent="0.2">
      <c r="A126" s="4">
        <v>2018</v>
      </c>
      <c r="B126" s="2" t="s">
        <v>10</v>
      </c>
      <c r="C126" s="1">
        <v>43410</v>
      </c>
      <c r="D126" s="3" t="s">
        <v>260</v>
      </c>
      <c r="E126" s="5" t="s">
        <v>261</v>
      </c>
      <c r="F126" s="7" t="s">
        <v>48</v>
      </c>
    </row>
    <row r="127" spans="1:6" ht="22.5" customHeight="1" outlineLevel="1" x14ac:dyDescent="0.2">
      <c r="A127" s="4">
        <v>2018</v>
      </c>
      <c r="B127" s="2" t="s">
        <v>10</v>
      </c>
      <c r="C127" s="1">
        <v>43409</v>
      </c>
      <c r="D127" s="3" t="s">
        <v>23</v>
      </c>
      <c r="E127" s="5" t="s">
        <v>262</v>
      </c>
      <c r="F127" s="7" t="s">
        <v>263</v>
      </c>
    </row>
    <row r="128" spans="1:6" ht="21.95" customHeight="1" outlineLevel="1" x14ac:dyDescent="0.2">
      <c r="A128" s="4">
        <v>2018</v>
      </c>
      <c r="B128" s="2" t="s">
        <v>10</v>
      </c>
      <c r="C128" s="1">
        <v>43395</v>
      </c>
      <c r="D128" s="3" t="s">
        <v>80</v>
      </c>
      <c r="E128" s="5" t="s">
        <v>264</v>
      </c>
      <c r="F128" s="7" t="s">
        <v>265</v>
      </c>
    </row>
    <row r="129" spans="1:6" ht="22.5" customHeight="1" outlineLevel="1" x14ac:dyDescent="0.2">
      <c r="A129" s="4">
        <v>2018</v>
      </c>
      <c r="B129" s="2" t="s">
        <v>6</v>
      </c>
      <c r="C129" s="1">
        <v>43403</v>
      </c>
      <c r="D129" s="3" t="s">
        <v>266</v>
      </c>
      <c r="E129" s="5" t="s">
        <v>95</v>
      </c>
      <c r="F129" s="7" t="s">
        <v>267</v>
      </c>
    </row>
    <row r="130" spans="1:6" ht="22.5" customHeight="1" outlineLevel="1" x14ac:dyDescent="0.2">
      <c r="A130" s="4">
        <v>2018</v>
      </c>
      <c r="B130" s="2" t="s">
        <v>10</v>
      </c>
      <c r="C130" s="1">
        <v>43395</v>
      </c>
      <c r="D130" s="3" t="s">
        <v>57</v>
      </c>
      <c r="E130" s="5" t="s">
        <v>39</v>
      </c>
      <c r="F130" s="7" t="s">
        <v>268</v>
      </c>
    </row>
    <row r="131" spans="1:6" ht="22.5" customHeight="1" outlineLevel="1" x14ac:dyDescent="0.2">
      <c r="A131" s="4">
        <v>2018</v>
      </c>
      <c r="B131" s="2" t="s">
        <v>10</v>
      </c>
      <c r="C131" s="1">
        <v>43402</v>
      </c>
      <c r="D131" s="3" t="s">
        <v>179</v>
      </c>
      <c r="E131" s="5" t="s">
        <v>269</v>
      </c>
      <c r="F131" s="7" t="s">
        <v>63</v>
      </c>
    </row>
    <row r="132" spans="1:6" ht="22.5" customHeight="1" outlineLevel="1" x14ac:dyDescent="0.2">
      <c r="A132" s="4">
        <v>2018</v>
      </c>
      <c r="B132" s="2" t="s">
        <v>10</v>
      </c>
      <c r="C132" s="1">
        <v>43399</v>
      </c>
      <c r="D132" s="3" t="s">
        <v>38</v>
      </c>
      <c r="E132" s="5" t="s">
        <v>270</v>
      </c>
      <c r="F132" s="7" t="s">
        <v>232</v>
      </c>
    </row>
    <row r="133" spans="1:6" ht="22.5" customHeight="1" outlineLevel="1" x14ac:dyDescent="0.2">
      <c r="A133" s="4">
        <v>2018</v>
      </c>
      <c r="B133" s="2" t="s">
        <v>10</v>
      </c>
      <c r="C133" s="1">
        <v>43398</v>
      </c>
      <c r="D133" s="3" t="s">
        <v>83</v>
      </c>
      <c r="E133" s="5" t="s">
        <v>271</v>
      </c>
      <c r="F133" s="7" t="s">
        <v>272</v>
      </c>
    </row>
    <row r="134" spans="1:6" ht="22.5" customHeight="1" outlineLevel="1" x14ac:dyDescent="0.2">
      <c r="A134" s="4">
        <v>2018</v>
      </c>
      <c r="B134" s="2" t="s">
        <v>10</v>
      </c>
      <c r="C134" s="1">
        <v>43398</v>
      </c>
      <c r="D134" s="3" t="s">
        <v>7</v>
      </c>
      <c r="E134" s="5" t="s">
        <v>76</v>
      </c>
      <c r="F134" s="7" t="s">
        <v>87</v>
      </c>
    </row>
    <row r="135" spans="1:6" ht="22.5" customHeight="1" outlineLevel="1" x14ac:dyDescent="0.2">
      <c r="A135" s="4">
        <v>2018</v>
      </c>
      <c r="B135" s="2" t="s">
        <v>10</v>
      </c>
      <c r="C135" s="1">
        <v>43397</v>
      </c>
      <c r="D135" s="3" t="s">
        <v>103</v>
      </c>
      <c r="E135" s="5" t="s">
        <v>273</v>
      </c>
      <c r="F135" s="7" t="s">
        <v>32</v>
      </c>
    </row>
    <row r="136" spans="1:6" ht="22.5" customHeight="1" outlineLevel="1" x14ac:dyDescent="0.2">
      <c r="A136" s="4">
        <v>2018</v>
      </c>
      <c r="B136" s="2" t="s">
        <v>6</v>
      </c>
      <c r="C136" s="1">
        <v>43397</v>
      </c>
      <c r="D136" s="3" t="s">
        <v>90</v>
      </c>
      <c r="E136" s="5" t="s">
        <v>274</v>
      </c>
      <c r="F136" s="7" t="s">
        <v>32</v>
      </c>
    </row>
    <row r="137" spans="1:6" ht="22.5" customHeight="1" outlineLevel="1" x14ac:dyDescent="0.2">
      <c r="A137" s="4">
        <v>2018</v>
      </c>
      <c r="B137" s="2" t="s">
        <v>6</v>
      </c>
      <c r="C137" s="1">
        <v>43419</v>
      </c>
      <c r="D137" s="3" t="s">
        <v>275</v>
      </c>
      <c r="E137" s="5" t="s">
        <v>276</v>
      </c>
      <c r="F137" s="7" t="s">
        <v>277</v>
      </c>
    </row>
    <row r="138" spans="1:6" ht="22.5" customHeight="1" outlineLevel="1" x14ac:dyDescent="0.2">
      <c r="A138" s="4">
        <v>2018</v>
      </c>
      <c r="B138" s="2" t="s">
        <v>6</v>
      </c>
      <c r="C138" s="1">
        <v>43405</v>
      </c>
      <c r="D138" s="3" t="s">
        <v>38</v>
      </c>
      <c r="E138" s="5" t="s">
        <v>278</v>
      </c>
      <c r="F138" s="7" t="s">
        <v>279</v>
      </c>
    </row>
    <row r="139" spans="1:6" ht="22.5" customHeight="1" outlineLevel="1" x14ac:dyDescent="0.2">
      <c r="A139" s="4">
        <v>2018</v>
      </c>
      <c r="B139" s="2" t="s">
        <v>10</v>
      </c>
      <c r="C139" s="1">
        <v>43151</v>
      </c>
      <c r="D139" s="3" t="s">
        <v>121</v>
      </c>
      <c r="E139" s="5" t="s">
        <v>280</v>
      </c>
      <c r="F139" s="7" t="s">
        <v>19</v>
      </c>
    </row>
    <row r="140" spans="1:6" ht="22.5" customHeight="1" outlineLevel="1" x14ac:dyDescent="0.2">
      <c r="A140" s="4">
        <v>2018</v>
      </c>
      <c r="B140" s="2" t="s">
        <v>10</v>
      </c>
      <c r="C140" s="1">
        <v>43193</v>
      </c>
      <c r="D140" s="3" t="s">
        <v>38</v>
      </c>
      <c r="E140" s="5" t="s">
        <v>281</v>
      </c>
      <c r="F140" s="7" t="s">
        <v>267</v>
      </c>
    </row>
    <row r="141" spans="1:6" ht="22.5" customHeight="1" outlineLevel="1" x14ac:dyDescent="0.2">
      <c r="A141" s="4">
        <v>2018</v>
      </c>
      <c r="B141" s="2" t="s">
        <v>6</v>
      </c>
      <c r="C141" s="1">
        <v>43167</v>
      </c>
      <c r="D141" s="3" t="s">
        <v>80</v>
      </c>
      <c r="E141" s="5" t="s">
        <v>282</v>
      </c>
      <c r="F141" s="7" t="s">
        <v>283</v>
      </c>
    </row>
    <row r="142" spans="1:6" ht="22.5" customHeight="1" outlineLevel="1" x14ac:dyDescent="0.2">
      <c r="A142" s="4">
        <v>2018</v>
      </c>
      <c r="B142" s="2" t="s">
        <v>10</v>
      </c>
      <c r="C142" s="1">
        <v>43160</v>
      </c>
      <c r="D142" s="3" t="s">
        <v>14</v>
      </c>
      <c r="E142" s="5" t="s">
        <v>284</v>
      </c>
      <c r="F142" s="7" t="s">
        <v>285</v>
      </c>
    </row>
    <row r="143" spans="1:6" ht="22.5" customHeight="1" outlineLevel="1" x14ac:dyDescent="0.2">
      <c r="A143" s="4">
        <v>2018</v>
      </c>
      <c r="B143" s="2" t="s">
        <v>6</v>
      </c>
      <c r="C143" s="1">
        <v>43160</v>
      </c>
      <c r="D143" s="3" t="s">
        <v>286</v>
      </c>
      <c r="E143" s="5" t="s">
        <v>287</v>
      </c>
      <c r="F143" s="7" t="s">
        <v>63</v>
      </c>
    </row>
    <row r="144" spans="1:6" ht="22.5" customHeight="1" outlineLevel="1" x14ac:dyDescent="0.2">
      <c r="A144" s="4">
        <v>2018</v>
      </c>
      <c r="B144" s="2" t="s">
        <v>10</v>
      </c>
      <c r="C144" s="1">
        <v>43159</v>
      </c>
      <c r="D144" s="3" t="s">
        <v>57</v>
      </c>
      <c r="E144" s="5" t="s">
        <v>288</v>
      </c>
      <c r="F144" s="7" t="s">
        <v>289</v>
      </c>
    </row>
    <row r="145" spans="1:6" ht="22.5" customHeight="1" outlineLevel="1" x14ac:dyDescent="0.2">
      <c r="A145" s="4">
        <v>2018</v>
      </c>
      <c r="B145" s="2" t="s">
        <v>6</v>
      </c>
      <c r="C145" s="1">
        <v>43158</v>
      </c>
      <c r="D145" s="3" t="s">
        <v>290</v>
      </c>
      <c r="E145" s="5" t="s">
        <v>291</v>
      </c>
      <c r="F145" s="7" t="s">
        <v>48</v>
      </c>
    </row>
    <row r="146" spans="1:6" ht="22.5" customHeight="1" outlineLevel="1" x14ac:dyDescent="0.2">
      <c r="A146" s="4">
        <v>2018</v>
      </c>
      <c r="B146" s="2" t="s">
        <v>10</v>
      </c>
      <c r="C146" s="1">
        <v>43168</v>
      </c>
      <c r="D146" s="3" t="s">
        <v>90</v>
      </c>
      <c r="E146" s="5" t="s">
        <v>292</v>
      </c>
      <c r="F146" s="7" t="s">
        <v>16</v>
      </c>
    </row>
    <row r="147" spans="1:6" ht="22.5" customHeight="1" outlineLevel="1" x14ac:dyDescent="0.2">
      <c r="A147" s="4">
        <v>2018</v>
      </c>
      <c r="B147" s="2" t="s">
        <v>6</v>
      </c>
      <c r="C147" s="1">
        <v>43154</v>
      </c>
      <c r="D147" s="3" t="s">
        <v>88</v>
      </c>
      <c r="E147" s="5" t="s">
        <v>293</v>
      </c>
      <c r="F147" s="7" t="s">
        <v>19</v>
      </c>
    </row>
    <row r="148" spans="1:6" ht="22.5" customHeight="1" outlineLevel="1" x14ac:dyDescent="0.2">
      <c r="A148" s="4">
        <v>2018</v>
      </c>
      <c r="B148" s="2" t="s">
        <v>6</v>
      </c>
      <c r="C148" s="1">
        <v>43168</v>
      </c>
      <c r="D148" s="3" t="s">
        <v>99</v>
      </c>
      <c r="E148" s="5" t="s">
        <v>294</v>
      </c>
      <c r="F148" s="7" t="s">
        <v>102</v>
      </c>
    </row>
    <row r="149" spans="1:6" ht="22.5" customHeight="1" outlineLevel="1" x14ac:dyDescent="0.2">
      <c r="A149" s="4">
        <v>2018</v>
      </c>
      <c r="B149" s="2" t="s">
        <v>10</v>
      </c>
      <c r="C149" s="1">
        <v>43144</v>
      </c>
      <c r="D149" s="3" t="s">
        <v>14</v>
      </c>
      <c r="E149" s="5" t="s">
        <v>295</v>
      </c>
      <c r="F149" s="7" t="s">
        <v>93</v>
      </c>
    </row>
    <row r="150" spans="1:6" ht="22.5" customHeight="1" outlineLevel="1" x14ac:dyDescent="0.2">
      <c r="A150" s="4">
        <v>2018</v>
      </c>
      <c r="B150" s="2" t="s">
        <v>6</v>
      </c>
      <c r="C150" s="1">
        <v>43143</v>
      </c>
      <c r="D150" s="3" t="s">
        <v>41</v>
      </c>
      <c r="E150" s="5" t="s">
        <v>85</v>
      </c>
      <c r="F150" s="7" t="s">
        <v>19</v>
      </c>
    </row>
    <row r="151" spans="1:6" ht="22.5" customHeight="1" outlineLevel="1" x14ac:dyDescent="0.2">
      <c r="A151" s="4">
        <v>2018</v>
      </c>
      <c r="B151" s="2" t="s">
        <v>6</v>
      </c>
      <c r="C151" s="1">
        <v>43143</v>
      </c>
      <c r="D151" s="3" t="s">
        <v>88</v>
      </c>
      <c r="E151" s="5" t="s">
        <v>296</v>
      </c>
      <c r="F151" s="7" t="s">
        <v>297</v>
      </c>
    </row>
    <row r="152" spans="1:6" ht="22.5" customHeight="1" outlineLevel="1" x14ac:dyDescent="0.2">
      <c r="A152" s="4">
        <v>2018</v>
      </c>
      <c r="B152" s="2" t="s">
        <v>10</v>
      </c>
      <c r="C152" s="1">
        <v>43109</v>
      </c>
      <c r="D152" s="3" t="s">
        <v>14</v>
      </c>
      <c r="E152" s="5" t="s">
        <v>298</v>
      </c>
      <c r="F152" s="7" t="s">
        <v>299</v>
      </c>
    </row>
    <row r="153" spans="1:6" ht="22.5" customHeight="1" outlineLevel="1" x14ac:dyDescent="0.2">
      <c r="A153" s="4">
        <v>2018</v>
      </c>
      <c r="B153" s="2" t="s">
        <v>6</v>
      </c>
      <c r="C153" s="1">
        <v>43138</v>
      </c>
      <c r="D153" s="3" t="s">
        <v>300</v>
      </c>
      <c r="E153" s="5" t="s">
        <v>301</v>
      </c>
      <c r="F153" s="7" t="s">
        <v>302</v>
      </c>
    </row>
    <row r="154" spans="1:6" ht="22.5" customHeight="1" outlineLevel="1" x14ac:dyDescent="0.2">
      <c r="A154" s="4">
        <v>2018</v>
      </c>
      <c r="B154" s="2" t="s">
        <v>6</v>
      </c>
      <c r="C154" s="1">
        <v>43136</v>
      </c>
      <c r="D154" s="3" t="s">
        <v>286</v>
      </c>
      <c r="E154" s="5" t="s">
        <v>303</v>
      </c>
      <c r="F154" s="7" t="s">
        <v>19</v>
      </c>
    </row>
    <row r="155" spans="1:6" ht="22.5" customHeight="1" outlineLevel="1" x14ac:dyDescent="0.2">
      <c r="A155" s="4">
        <v>2018</v>
      </c>
      <c r="B155" s="2" t="s">
        <v>10</v>
      </c>
      <c r="C155" s="1">
        <v>43154</v>
      </c>
      <c r="D155" s="3" t="s">
        <v>142</v>
      </c>
      <c r="E155" s="5" t="s">
        <v>304</v>
      </c>
      <c r="F155" s="7" t="s">
        <v>305</v>
      </c>
    </row>
    <row r="156" spans="1:6" ht="22.5" customHeight="1" outlineLevel="1" x14ac:dyDescent="0.2">
      <c r="A156" s="4">
        <v>2018</v>
      </c>
      <c r="B156" s="2" t="s">
        <v>6</v>
      </c>
      <c r="C156" s="1">
        <v>43175</v>
      </c>
      <c r="D156" s="3" t="s">
        <v>306</v>
      </c>
      <c r="E156" s="5" t="s">
        <v>307</v>
      </c>
      <c r="F156" s="7" t="s">
        <v>308</v>
      </c>
    </row>
    <row r="157" spans="1:6" ht="22.5" customHeight="1" outlineLevel="1" x14ac:dyDescent="0.2">
      <c r="A157" s="4">
        <v>2018</v>
      </c>
      <c r="B157" s="2" t="s">
        <v>10</v>
      </c>
      <c r="C157" s="1">
        <v>43182</v>
      </c>
      <c r="D157" s="3" t="s">
        <v>33</v>
      </c>
      <c r="E157" s="5" t="s">
        <v>309</v>
      </c>
      <c r="F157" s="7" t="s">
        <v>310</v>
      </c>
    </row>
    <row r="158" spans="1:6" ht="22.5" customHeight="1" outlineLevel="1" x14ac:dyDescent="0.2">
      <c r="A158" s="4">
        <v>2018</v>
      </c>
      <c r="B158" s="2" t="s">
        <v>10</v>
      </c>
      <c r="C158" s="1">
        <v>43182</v>
      </c>
      <c r="D158" s="3" t="s">
        <v>207</v>
      </c>
      <c r="E158" s="5" t="s">
        <v>311</v>
      </c>
      <c r="F158" s="7" t="s">
        <v>312</v>
      </c>
    </row>
    <row r="159" spans="1:6" ht="22.5" customHeight="1" outlineLevel="1" x14ac:dyDescent="0.2">
      <c r="A159" s="4">
        <v>2018</v>
      </c>
      <c r="B159" s="2" t="s">
        <v>10</v>
      </c>
      <c r="C159" s="1">
        <v>43182</v>
      </c>
      <c r="D159" s="3" t="s">
        <v>313</v>
      </c>
      <c r="E159" s="5" t="s">
        <v>314</v>
      </c>
      <c r="F159" s="7" t="s">
        <v>302</v>
      </c>
    </row>
    <row r="160" spans="1:6" ht="22.5" customHeight="1" outlineLevel="1" x14ac:dyDescent="0.2">
      <c r="A160" s="4">
        <v>2018</v>
      </c>
      <c r="B160" s="2" t="s">
        <v>6</v>
      </c>
      <c r="C160" s="1">
        <v>43182</v>
      </c>
      <c r="D160" s="3" t="s">
        <v>88</v>
      </c>
      <c r="E160" s="5" t="s">
        <v>315</v>
      </c>
      <c r="F160" s="7" t="s">
        <v>316</v>
      </c>
    </row>
    <row r="161" spans="1:6" ht="22.5" customHeight="1" outlineLevel="1" x14ac:dyDescent="0.2">
      <c r="A161" s="4">
        <v>2018</v>
      </c>
      <c r="B161" s="2" t="s">
        <v>6</v>
      </c>
      <c r="C161" s="1">
        <v>43182</v>
      </c>
      <c r="D161" s="3" t="s">
        <v>103</v>
      </c>
      <c r="E161" s="5" t="s">
        <v>317</v>
      </c>
      <c r="F161" s="7" t="s">
        <v>63</v>
      </c>
    </row>
    <row r="162" spans="1:6" ht="22.5" customHeight="1" outlineLevel="1" x14ac:dyDescent="0.2">
      <c r="A162" s="4">
        <v>2018</v>
      </c>
      <c r="B162" s="2" t="s">
        <v>10</v>
      </c>
      <c r="C162" s="1">
        <v>43180</v>
      </c>
      <c r="D162" s="3" t="s">
        <v>318</v>
      </c>
      <c r="E162" s="5" t="s">
        <v>319</v>
      </c>
      <c r="F162" s="7" t="s">
        <v>48</v>
      </c>
    </row>
    <row r="163" spans="1:6" ht="22.5" customHeight="1" outlineLevel="1" x14ac:dyDescent="0.2">
      <c r="A163" s="4">
        <v>2018</v>
      </c>
      <c r="B163" s="2" t="s">
        <v>10</v>
      </c>
      <c r="C163" s="1">
        <v>43167</v>
      </c>
      <c r="D163" s="3" t="s">
        <v>59</v>
      </c>
      <c r="E163" s="5" t="s">
        <v>320</v>
      </c>
      <c r="F163" s="7" t="s">
        <v>16</v>
      </c>
    </row>
    <row r="164" spans="1:6" ht="22.5" customHeight="1" outlineLevel="1" x14ac:dyDescent="0.2">
      <c r="A164" s="4">
        <v>2018</v>
      </c>
      <c r="B164" s="2" t="s">
        <v>6</v>
      </c>
      <c r="C164" s="1">
        <v>43178</v>
      </c>
      <c r="D164" s="3" t="s">
        <v>260</v>
      </c>
      <c r="E164" s="5" t="s">
        <v>321</v>
      </c>
      <c r="F164" s="7" t="s">
        <v>63</v>
      </c>
    </row>
    <row r="165" spans="1:6" ht="22.5" customHeight="1" outlineLevel="1" x14ac:dyDescent="0.2">
      <c r="A165" s="4">
        <v>2018</v>
      </c>
      <c r="B165" s="2" t="s">
        <v>10</v>
      </c>
      <c r="C165" s="1">
        <v>43133</v>
      </c>
      <c r="D165" s="3" t="s">
        <v>322</v>
      </c>
      <c r="E165" s="5" t="s">
        <v>323</v>
      </c>
      <c r="F165" s="7" t="s">
        <v>93</v>
      </c>
    </row>
    <row r="166" spans="1:6" ht="22.5" customHeight="1" outlineLevel="1" x14ac:dyDescent="0.2">
      <c r="A166" s="4">
        <v>2018</v>
      </c>
      <c r="B166" s="2" t="s">
        <v>10</v>
      </c>
      <c r="C166" s="1">
        <v>43175</v>
      </c>
      <c r="D166" s="3" t="s">
        <v>227</v>
      </c>
      <c r="E166" s="5" t="s">
        <v>324</v>
      </c>
      <c r="F166" s="7" t="s">
        <v>325</v>
      </c>
    </row>
    <row r="167" spans="1:6" ht="21.95" customHeight="1" outlineLevel="1" x14ac:dyDescent="0.2">
      <c r="A167" s="4">
        <v>2018</v>
      </c>
      <c r="B167" s="2" t="s">
        <v>10</v>
      </c>
      <c r="C167" s="1">
        <v>43174</v>
      </c>
      <c r="D167" s="3" t="s">
        <v>69</v>
      </c>
      <c r="E167" s="5" t="s">
        <v>326</v>
      </c>
      <c r="F167" s="7" t="s">
        <v>327</v>
      </c>
    </row>
    <row r="168" spans="1:6" ht="22.5" customHeight="1" outlineLevel="1" x14ac:dyDescent="0.2">
      <c r="A168" s="4">
        <v>2018</v>
      </c>
      <c r="B168" s="2" t="s">
        <v>6</v>
      </c>
      <c r="C168" s="1">
        <v>43173</v>
      </c>
      <c r="D168" s="3" t="s">
        <v>328</v>
      </c>
      <c r="E168" s="5" t="s">
        <v>329</v>
      </c>
      <c r="F168" s="7" t="s">
        <v>330</v>
      </c>
    </row>
    <row r="169" spans="1:6" ht="22.5" customHeight="1" outlineLevel="1" x14ac:dyDescent="0.2">
      <c r="A169" s="4">
        <v>2018</v>
      </c>
      <c r="B169" s="2" t="s">
        <v>10</v>
      </c>
      <c r="C169" s="1">
        <v>43172</v>
      </c>
      <c r="D169" s="3" t="s">
        <v>142</v>
      </c>
      <c r="E169" s="5" t="s">
        <v>331</v>
      </c>
      <c r="F169" s="7" t="s">
        <v>122</v>
      </c>
    </row>
    <row r="170" spans="1:6" ht="22.5" customHeight="1" outlineLevel="1" x14ac:dyDescent="0.2">
      <c r="A170" s="4">
        <v>2018</v>
      </c>
      <c r="B170" s="2" t="s">
        <v>10</v>
      </c>
      <c r="C170" s="1">
        <v>43171</v>
      </c>
      <c r="D170" s="3" t="s">
        <v>115</v>
      </c>
      <c r="E170" s="5" t="s">
        <v>332</v>
      </c>
      <c r="F170" s="7" t="s">
        <v>333</v>
      </c>
    </row>
    <row r="171" spans="1:6" ht="22.5" customHeight="1" outlineLevel="1" x14ac:dyDescent="0.2">
      <c r="A171" s="4">
        <v>2018</v>
      </c>
      <c r="B171" s="2" t="s">
        <v>6</v>
      </c>
      <c r="C171" s="1">
        <v>43171</v>
      </c>
      <c r="D171" s="3" t="s">
        <v>119</v>
      </c>
      <c r="E171" s="5" t="s">
        <v>334</v>
      </c>
      <c r="F171" s="7" t="s">
        <v>335</v>
      </c>
    </row>
    <row r="172" spans="1:6" ht="22.5" customHeight="1" outlineLevel="1" x14ac:dyDescent="0.2">
      <c r="A172" s="4">
        <v>2018</v>
      </c>
      <c r="B172" s="2" t="s">
        <v>6</v>
      </c>
      <c r="C172" s="1">
        <v>43179</v>
      </c>
      <c r="D172" s="3" t="s">
        <v>75</v>
      </c>
      <c r="E172" s="5" t="s">
        <v>336</v>
      </c>
      <c r="F172" s="7" t="s">
        <v>337</v>
      </c>
    </row>
    <row r="173" spans="1:6" ht="22.5" customHeight="1" outlineLevel="1" x14ac:dyDescent="0.2">
      <c r="A173" s="4">
        <v>2018</v>
      </c>
      <c r="B173" s="2" t="s">
        <v>10</v>
      </c>
      <c r="C173" s="1">
        <v>43194</v>
      </c>
      <c r="D173" s="3" t="s">
        <v>338</v>
      </c>
      <c r="E173" s="5" t="s">
        <v>339</v>
      </c>
      <c r="F173" s="7" t="s">
        <v>340</v>
      </c>
    </row>
    <row r="174" spans="1:6" ht="22.5" customHeight="1" outlineLevel="1" x14ac:dyDescent="0.2">
      <c r="A174" s="4">
        <v>2018</v>
      </c>
      <c r="B174" s="2" t="s">
        <v>10</v>
      </c>
      <c r="C174" s="1">
        <v>43104</v>
      </c>
      <c r="D174" s="3" t="s">
        <v>290</v>
      </c>
      <c r="E174" s="5" t="s">
        <v>123</v>
      </c>
      <c r="F174" s="7" t="s">
        <v>341</v>
      </c>
    </row>
    <row r="175" spans="1:6" ht="22.5" customHeight="1" outlineLevel="1" x14ac:dyDescent="0.2">
      <c r="A175" s="4">
        <v>2018</v>
      </c>
      <c r="B175" s="2" t="s">
        <v>10</v>
      </c>
      <c r="C175" s="1">
        <v>43103</v>
      </c>
      <c r="D175" s="3" t="s">
        <v>191</v>
      </c>
      <c r="E175" s="5" t="s">
        <v>342</v>
      </c>
      <c r="F175" s="7" t="s">
        <v>343</v>
      </c>
    </row>
    <row r="176" spans="1:6" ht="22.5" customHeight="1" outlineLevel="1" x14ac:dyDescent="0.2">
      <c r="A176" s="4">
        <v>2018</v>
      </c>
      <c r="B176" s="2" t="s">
        <v>10</v>
      </c>
      <c r="C176" s="1">
        <v>43103</v>
      </c>
      <c r="D176" s="3" t="s">
        <v>69</v>
      </c>
      <c r="E176" s="5" t="s">
        <v>344</v>
      </c>
      <c r="F176" s="7" t="s">
        <v>345</v>
      </c>
    </row>
    <row r="177" spans="1:6" ht="22.5" customHeight="1" outlineLevel="1" x14ac:dyDescent="0.2">
      <c r="A177" s="4">
        <v>2018</v>
      </c>
      <c r="B177" s="2" t="s">
        <v>10</v>
      </c>
      <c r="C177" s="1">
        <v>43103</v>
      </c>
      <c r="D177" s="3" t="s">
        <v>28</v>
      </c>
      <c r="E177" s="5" t="s">
        <v>346</v>
      </c>
      <c r="F177" s="7" t="s">
        <v>347</v>
      </c>
    </row>
    <row r="178" spans="1:6" ht="21.95" customHeight="1" outlineLevel="1" x14ac:dyDescent="0.2">
      <c r="A178" s="4">
        <v>2018</v>
      </c>
      <c r="B178" s="2" t="s">
        <v>10</v>
      </c>
      <c r="C178" s="1">
        <v>43426</v>
      </c>
      <c r="D178" s="3" t="s">
        <v>17</v>
      </c>
      <c r="E178" s="5" t="s">
        <v>348</v>
      </c>
      <c r="F178" s="7" t="s">
        <v>349</v>
      </c>
    </row>
    <row r="179" spans="1:6" ht="22.5" customHeight="1" outlineLevel="1" x14ac:dyDescent="0.2">
      <c r="A179" s="4">
        <v>2018</v>
      </c>
      <c r="B179" s="2" t="s">
        <v>6</v>
      </c>
      <c r="C179" s="1">
        <v>43425</v>
      </c>
      <c r="D179" s="3" t="s">
        <v>54</v>
      </c>
      <c r="E179" s="5" t="s">
        <v>39</v>
      </c>
      <c r="F179" s="7" t="s">
        <v>350</v>
      </c>
    </row>
    <row r="180" spans="1:6" ht="22.5" customHeight="1" outlineLevel="1" x14ac:dyDescent="0.2">
      <c r="A180" s="4">
        <v>2018</v>
      </c>
      <c r="B180" s="2" t="s">
        <v>10</v>
      </c>
      <c r="C180" s="1">
        <v>43136</v>
      </c>
      <c r="D180" s="3" t="s">
        <v>119</v>
      </c>
      <c r="E180" s="5" t="s">
        <v>294</v>
      </c>
      <c r="F180" s="7" t="s">
        <v>351</v>
      </c>
    </row>
    <row r="181" spans="1:6" ht="22.5" customHeight="1" outlineLevel="1" x14ac:dyDescent="0.2">
      <c r="A181" s="4">
        <v>2018</v>
      </c>
      <c r="B181" s="2" t="s">
        <v>10</v>
      </c>
      <c r="C181" s="1">
        <v>43195</v>
      </c>
      <c r="D181" s="3" t="s">
        <v>313</v>
      </c>
      <c r="E181" s="5" t="s">
        <v>352</v>
      </c>
      <c r="F181" s="7" t="s">
        <v>353</v>
      </c>
    </row>
    <row r="182" spans="1:6" ht="21.95" customHeight="1" outlineLevel="1" x14ac:dyDescent="0.2">
      <c r="A182" s="4">
        <v>2018</v>
      </c>
      <c r="B182" s="2" t="s">
        <v>10</v>
      </c>
      <c r="C182" s="1">
        <v>43108</v>
      </c>
      <c r="D182" s="3" t="s">
        <v>119</v>
      </c>
      <c r="E182" s="5" t="s">
        <v>354</v>
      </c>
      <c r="F182" s="7" t="s">
        <v>355</v>
      </c>
    </row>
    <row r="183" spans="1:6" ht="22.5" customHeight="1" outlineLevel="1" x14ac:dyDescent="0.2">
      <c r="A183" s="4">
        <v>2018</v>
      </c>
      <c r="B183" s="2" t="s">
        <v>6</v>
      </c>
      <c r="C183" s="1">
        <v>43115</v>
      </c>
      <c r="D183" s="3" t="s">
        <v>300</v>
      </c>
      <c r="E183" s="5" t="s">
        <v>356</v>
      </c>
      <c r="F183" s="7" t="s">
        <v>102</v>
      </c>
    </row>
    <row r="184" spans="1:6" ht="22.5" customHeight="1" outlineLevel="1" x14ac:dyDescent="0.2">
      <c r="A184" s="4">
        <v>2018</v>
      </c>
      <c r="B184" s="2" t="s">
        <v>6</v>
      </c>
      <c r="C184" s="1">
        <v>43115</v>
      </c>
      <c r="D184" s="3" t="s">
        <v>357</v>
      </c>
      <c r="E184" s="5" t="s">
        <v>358</v>
      </c>
      <c r="F184" s="7" t="s">
        <v>19</v>
      </c>
    </row>
    <row r="185" spans="1:6" ht="22.5" customHeight="1" outlineLevel="1" x14ac:dyDescent="0.2">
      <c r="A185" s="4">
        <v>2018</v>
      </c>
      <c r="B185" s="2" t="s">
        <v>6</v>
      </c>
      <c r="C185" s="1">
        <v>43111</v>
      </c>
      <c r="D185" s="3" t="s">
        <v>33</v>
      </c>
      <c r="E185" s="5" t="s">
        <v>359</v>
      </c>
      <c r="F185" s="7" t="s">
        <v>16</v>
      </c>
    </row>
    <row r="186" spans="1:6" ht="22.5" customHeight="1" outlineLevel="1" x14ac:dyDescent="0.2">
      <c r="A186" s="4">
        <v>2018</v>
      </c>
      <c r="B186" s="2" t="s">
        <v>6</v>
      </c>
      <c r="C186" s="1">
        <v>43110</v>
      </c>
      <c r="D186" s="3" t="s">
        <v>78</v>
      </c>
      <c r="E186" s="5" t="s">
        <v>360</v>
      </c>
      <c r="F186" s="7" t="s">
        <v>361</v>
      </c>
    </row>
    <row r="187" spans="1:6" ht="22.5" customHeight="1" outlineLevel="1" x14ac:dyDescent="0.2">
      <c r="A187" s="4">
        <v>2018</v>
      </c>
      <c r="B187" s="2" t="s">
        <v>10</v>
      </c>
      <c r="C187" s="1">
        <v>43283</v>
      </c>
      <c r="D187" s="3" t="s">
        <v>75</v>
      </c>
      <c r="E187" s="5" t="s">
        <v>362</v>
      </c>
      <c r="F187" s="7" t="s">
        <v>48</v>
      </c>
    </row>
    <row r="188" spans="1:6" ht="22.5" customHeight="1" outlineLevel="1" x14ac:dyDescent="0.2">
      <c r="A188" s="4">
        <v>2018</v>
      </c>
      <c r="B188" s="2" t="s">
        <v>10</v>
      </c>
      <c r="C188" s="1">
        <v>43412</v>
      </c>
      <c r="D188" s="3" t="s">
        <v>90</v>
      </c>
      <c r="E188" s="5" t="s">
        <v>363</v>
      </c>
      <c r="F188" s="7" t="s">
        <v>93</v>
      </c>
    </row>
    <row r="189" spans="1:6" ht="22.5" customHeight="1" outlineLevel="1" x14ac:dyDescent="0.2">
      <c r="A189" s="4">
        <v>2018</v>
      </c>
      <c r="B189" s="2" t="s">
        <v>10</v>
      </c>
      <c r="C189" s="1">
        <v>43195</v>
      </c>
      <c r="D189" s="3" t="s">
        <v>290</v>
      </c>
      <c r="E189" s="5" t="s">
        <v>364</v>
      </c>
      <c r="F189" s="7" t="s">
        <v>19</v>
      </c>
    </row>
    <row r="190" spans="1:6" ht="21.95" customHeight="1" outlineLevel="1" x14ac:dyDescent="0.2">
      <c r="A190" s="4">
        <v>2018</v>
      </c>
      <c r="B190" s="2" t="s">
        <v>10</v>
      </c>
      <c r="C190" s="1">
        <v>43125</v>
      </c>
      <c r="D190" s="3" t="s">
        <v>365</v>
      </c>
      <c r="E190" s="5" t="s">
        <v>366</v>
      </c>
      <c r="F190" s="7" t="s">
        <v>367</v>
      </c>
    </row>
    <row r="191" spans="1:6" ht="22.5" customHeight="1" outlineLevel="1" x14ac:dyDescent="0.2">
      <c r="A191" s="4">
        <v>2018</v>
      </c>
      <c r="B191" s="2" t="s">
        <v>6</v>
      </c>
      <c r="C191" s="1">
        <v>43117</v>
      </c>
      <c r="D191" s="3" t="s">
        <v>83</v>
      </c>
      <c r="E191" s="5" t="s">
        <v>368</v>
      </c>
      <c r="F191" s="7" t="s">
        <v>122</v>
      </c>
    </row>
    <row r="192" spans="1:6" ht="21.95" customHeight="1" outlineLevel="1" x14ac:dyDescent="0.2">
      <c r="A192" s="4">
        <v>2018</v>
      </c>
      <c r="B192" s="2" t="s">
        <v>10</v>
      </c>
      <c r="C192" s="1">
        <v>43133</v>
      </c>
      <c r="D192" s="3" t="s">
        <v>369</v>
      </c>
      <c r="E192" s="5" t="s">
        <v>370</v>
      </c>
      <c r="F192" s="7" t="s">
        <v>371</v>
      </c>
    </row>
    <row r="193" spans="1:6" ht="22.5" customHeight="1" outlineLevel="1" x14ac:dyDescent="0.2">
      <c r="A193" s="4">
        <v>2018</v>
      </c>
      <c r="B193" s="2" t="s">
        <v>10</v>
      </c>
      <c r="C193" s="1">
        <v>43130</v>
      </c>
      <c r="D193" s="3" t="s">
        <v>338</v>
      </c>
      <c r="E193" s="5" t="s">
        <v>372</v>
      </c>
      <c r="F193" s="7" t="s">
        <v>373</v>
      </c>
    </row>
    <row r="194" spans="1:6" ht="22.5" customHeight="1" outlineLevel="1" x14ac:dyDescent="0.2">
      <c r="A194" s="4">
        <v>2018</v>
      </c>
      <c r="B194" s="2" t="s">
        <v>6</v>
      </c>
      <c r="C194" s="1">
        <v>43130</v>
      </c>
      <c r="D194" s="3" t="s">
        <v>374</v>
      </c>
      <c r="E194" s="5" t="s">
        <v>375</v>
      </c>
      <c r="F194" s="7" t="s">
        <v>267</v>
      </c>
    </row>
    <row r="195" spans="1:6" ht="22.5" customHeight="1" outlineLevel="1" x14ac:dyDescent="0.2">
      <c r="A195" s="4">
        <v>2018</v>
      </c>
      <c r="B195" s="2" t="s">
        <v>10</v>
      </c>
      <c r="C195" s="1">
        <v>43130</v>
      </c>
      <c r="D195" s="3" t="s">
        <v>30</v>
      </c>
      <c r="E195" s="5" t="s">
        <v>376</v>
      </c>
      <c r="F195" s="7" t="s">
        <v>48</v>
      </c>
    </row>
    <row r="196" spans="1:6" ht="22.5" customHeight="1" outlineLevel="1" x14ac:dyDescent="0.2">
      <c r="A196" s="4">
        <v>2018</v>
      </c>
      <c r="B196" s="2" t="s">
        <v>6</v>
      </c>
      <c r="C196" s="1">
        <v>43129</v>
      </c>
      <c r="D196" s="3" t="s">
        <v>59</v>
      </c>
      <c r="E196" s="5" t="s">
        <v>377</v>
      </c>
      <c r="F196" s="7" t="s">
        <v>224</v>
      </c>
    </row>
    <row r="197" spans="1:6" ht="22.5" customHeight="1" outlineLevel="1" x14ac:dyDescent="0.2">
      <c r="A197" s="4">
        <v>2018</v>
      </c>
      <c r="B197" s="2" t="s">
        <v>6</v>
      </c>
      <c r="C197" s="1">
        <v>43104</v>
      </c>
      <c r="D197" s="3" t="s">
        <v>54</v>
      </c>
      <c r="E197" s="5" t="s">
        <v>378</v>
      </c>
      <c r="F197" s="7" t="s">
        <v>63</v>
      </c>
    </row>
    <row r="198" spans="1:6" ht="22.5" customHeight="1" outlineLevel="1" x14ac:dyDescent="0.2">
      <c r="A198" s="4">
        <v>2018</v>
      </c>
      <c r="B198" s="2" t="s">
        <v>10</v>
      </c>
      <c r="C198" s="1">
        <v>43125</v>
      </c>
      <c r="D198" s="3" t="s">
        <v>137</v>
      </c>
      <c r="E198" s="5" t="s">
        <v>379</v>
      </c>
      <c r="F198" s="7" t="s">
        <v>122</v>
      </c>
    </row>
    <row r="199" spans="1:6" ht="22.5" customHeight="1" outlineLevel="1" x14ac:dyDescent="0.2">
      <c r="A199" s="4">
        <v>2018</v>
      </c>
      <c r="B199" s="2" t="s">
        <v>10</v>
      </c>
      <c r="C199" s="1">
        <v>43108</v>
      </c>
      <c r="D199" s="3" t="s">
        <v>197</v>
      </c>
      <c r="E199" s="5" t="s">
        <v>380</v>
      </c>
      <c r="F199" s="7" t="s">
        <v>19</v>
      </c>
    </row>
    <row r="200" spans="1:6" ht="21.95" customHeight="1" outlineLevel="1" x14ac:dyDescent="0.2">
      <c r="A200" s="4">
        <v>2018</v>
      </c>
      <c r="B200" s="2" t="s">
        <v>6</v>
      </c>
      <c r="C200" s="1">
        <v>43124</v>
      </c>
      <c r="D200" s="3" t="s">
        <v>381</v>
      </c>
      <c r="E200" s="5" t="s">
        <v>382</v>
      </c>
      <c r="F200" s="7" t="s">
        <v>383</v>
      </c>
    </row>
    <row r="201" spans="1:6" ht="22.5" customHeight="1" outlineLevel="1" x14ac:dyDescent="0.2">
      <c r="A201" s="4">
        <v>2018</v>
      </c>
      <c r="B201" s="2" t="s">
        <v>6</v>
      </c>
      <c r="C201" s="1">
        <v>43124</v>
      </c>
      <c r="D201" s="3" t="s">
        <v>30</v>
      </c>
      <c r="E201" s="5" t="s">
        <v>384</v>
      </c>
      <c r="F201" s="7" t="s">
        <v>48</v>
      </c>
    </row>
    <row r="202" spans="1:6" ht="22.5" customHeight="1" outlineLevel="1" x14ac:dyDescent="0.2">
      <c r="A202" s="4">
        <v>2018</v>
      </c>
      <c r="B202" s="2" t="s">
        <v>10</v>
      </c>
      <c r="C202" s="1">
        <v>43123</v>
      </c>
      <c r="D202" s="3" t="s">
        <v>385</v>
      </c>
      <c r="E202" s="5" t="s">
        <v>386</v>
      </c>
      <c r="F202" s="7" t="s">
        <v>387</v>
      </c>
    </row>
    <row r="203" spans="1:6" ht="22.5" customHeight="1" outlineLevel="1" x14ac:dyDescent="0.2">
      <c r="A203" s="4">
        <v>2018</v>
      </c>
      <c r="B203" s="2" t="s">
        <v>6</v>
      </c>
      <c r="C203" s="1">
        <v>43117</v>
      </c>
      <c r="D203" s="3" t="s">
        <v>107</v>
      </c>
      <c r="E203" s="5" t="s">
        <v>388</v>
      </c>
      <c r="F203" s="7" t="s">
        <v>267</v>
      </c>
    </row>
    <row r="204" spans="1:6" ht="22.5" customHeight="1" outlineLevel="1" x14ac:dyDescent="0.2">
      <c r="A204" s="4">
        <v>2018</v>
      </c>
      <c r="B204" s="2" t="s">
        <v>6</v>
      </c>
      <c r="C204" s="1">
        <v>43116</v>
      </c>
      <c r="D204" s="3" t="s">
        <v>49</v>
      </c>
      <c r="E204" s="5" t="s">
        <v>389</v>
      </c>
      <c r="F204" s="7" t="s">
        <v>16</v>
      </c>
    </row>
    <row r="205" spans="1:6" ht="22.5" customHeight="1" outlineLevel="1" x14ac:dyDescent="0.2">
      <c r="A205" s="4">
        <v>2018</v>
      </c>
      <c r="B205" s="2" t="s">
        <v>6</v>
      </c>
      <c r="C205" s="1">
        <v>43116</v>
      </c>
      <c r="D205" s="3" t="s">
        <v>390</v>
      </c>
      <c r="E205" s="5" t="s">
        <v>391</v>
      </c>
      <c r="F205" s="7" t="s">
        <v>51</v>
      </c>
    </row>
    <row r="206" spans="1:6" ht="22.5" customHeight="1" outlineLevel="1" x14ac:dyDescent="0.2">
      <c r="A206" s="4">
        <v>2018</v>
      </c>
      <c r="B206" s="2" t="s">
        <v>6</v>
      </c>
      <c r="C206" s="1">
        <v>43133</v>
      </c>
      <c r="D206" s="3" t="s">
        <v>115</v>
      </c>
      <c r="E206" s="5" t="s">
        <v>392</v>
      </c>
      <c r="F206" s="7" t="s">
        <v>393</v>
      </c>
    </row>
    <row r="207" spans="1:6" ht="22.5" customHeight="1" outlineLevel="1" x14ac:dyDescent="0.2">
      <c r="A207" s="4">
        <v>2018</v>
      </c>
      <c r="B207" s="2" t="s">
        <v>10</v>
      </c>
      <c r="C207" s="1">
        <v>43125</v>
      </c>
      <c r="D207" s="3" t="s">
        <v>38</v>
      </c>
      <c r="E207" s="5" t="s">
        <v>394</v>
      </c>
      <c r="F207" s="7" t="s">
        <v>48</v>
      </c>
    </row>
    <row r="208" spans="1:6" ht="22.5" customHeight="1" outlineLevel="1" x14ac:dyDescent="0.2">
      <c r="A208" s="4">
        <v>2018</v>
      </c>
      <c r="B208" s="2" t="s">
        <v>10</v>
      </c>
      <c r="C208" s="1">
        <v>43249</v>
      </c>
      <c r="D208" s="3" t="s">
        <v>227</v>
      </c>
      <c r="E208" s="5" t="s">
        <v>395</v>
      </c>
      <c r="F208" s="7" t="s">
        <v>396</v>
      </c>
    </row>
    <row r="209" spans="1:6" ht="22.5" customHeight="1" outlineLevel="1" x14ac:dyDescent="0.2">
      <c r="A209" s="4">
        <v>2018</v>
      </c>
      <c r="B209" s="2" t="s">
        <v>6</v>
      </c>
      <c r="C209" s="1">
        <v>43263</v>
      </c>
      <c r="D209" s="3" t="s">
        <v>125</v>
      </c>
      <c r="E209" s="5" t="s">
        <v>397</v>
      </c>
      <c r="F209" s="7" t="s">
        <v>9</v>
      </c>
    </row>
    <row r="210" spans="1:6" ht="22.5" customHeight="1" outlineLevel="1" x14ac:dyDescent="0.2">
      <c r="A210" s="4">
        <v>2018</v>
      </c>
      <c r="B210" s="2" t="s">
        <v>10</v>
      </c>
      <c r="C210" s="1">
        <v>43262</v>
      </c>
      <c r="D210" s="3" t="s">
        <v>207</v>
      </c>
      <c r="E210" s="5" t="s">
        <v>398</v>
      </c>
      <c r="F210" s="7" t="s">
        <v>399</v>
      </c>
    </row>
    <row r="211" spans="1:6" ht="22.5" customHeight="1" outlineLevel="1" x14ac:dyDescent="0.2">
      <c r="A211" s="4">
        <v>2018</v>
      </c>
      <c r="B211" s="2" t="s">
        <v>10</v>
      </c>
      <c r="C211" s="1">
        <v>43262</v>
      </c>
      <c r="D211" s="3" t="s">
        <v>400</v>
      </c>
      <c r="E211" s="5" t="s">
        <v>401</v>
      </c>
      <c r="F211" s="7" t="s">
        <v>402</v>
      </c>
    </row>
    <row r="212" spans="1:6" ht="22.5" customHeight="1" outlineLevel="1" x14ac:dyDescent="0.2">
      <c r="A212" s="4">
        <v>2018</v>
      </c>
      <c r="B212" s="2" t="s">
        <v>10</v>
      </c>
      <c r="C212" s="1">
        <v>43258</v>
      </c>
      <c r="D212" s="3" t="s">
        <v>83</v>
      </c>
      <c r="E212" s="5" t="s">
        <v>403</v>
      </c>
      <c r="F212" s="7" t="s">
        <v>404</v>
      </c>
    </row>
    <row r="213" spans="1:6" ht="22.5" customHeight="1" outlineLevel="1" x14ac:dyDescent="0.2">
      <c r="A213" s="4">
        <v>2018</v>
      </c>
      <c r="B213" s="2" t="s">
        <v>10</v>
      </c>
      <c r="C213" s="1">
        <v>43256</v>
      </c>
      <c r="D213" s="3" t="s">
        <v>142</v>
      </c>
      <c r="E213" s="5" t="s">
        <v>405</v>
      </c>
      <c r="F213" s="7" t="s">
        <v>406</v>
      </c>
    </row>
    <row r="214" spans="1:6" ht="22.5" customHeight="1" outlineLevel="1" x14ac:dyDescent="0.2">
      <c r="A214" s="4">
        <v>2018</v>
      </c>
      <c r="B214" s="2" t="s">
        <v>10</v>
      </c>
      <c r="C214" s="1">
        <v>43256</v>
      </c>
      <c r="D214" s="3" t="s">
        <v>38</v>
      </c>
      <c r="E214" s="5" t="s">
        <v>407</v>
      </c>
      <c r="F214" s="7" t="s">
        <v>48</v>
      </c>
    </row>
    <row r="215" spans="1:6" ht="22.5" customHeight="1" outlineLevel="1" x14ac:dyDescent="0.2">
      <c r="A215" s="4">
        <v>2018</v>
      </c>
      <c r="B215" s="2" t="s">
        <v>10</v>
      </c>
      <c r="C215" s="1">
        <v>43241</v>
      </c>
      <c r="D215" s="3" t="s">
        <v>119</v>
      </c>
      <c r="E215" s="5" t="s">
        <v>408</v>
      </c>
      <c r="F215" s="7" t="s">
        <v>409</v>
      </c>
    </row>
    <row r="216" spans="1:6" ht="22.5" customHeight="1" outlineLevel="1" x14ac:dyDescent="0.2">
      <c r="A216" s="4">
        <v>2018</v>
      </c>
      <c r="B216" s="2" t="s">
        <v>6</v>
      </c>
      <c r="C216" s="1">
        <v>43255</v>
      </c>
      <c r="D216" s="3" t="s">
        <v>286</v>
      </c>
      <c r="E216" s="5" t="s">
        <v>410</v>
      </c>
      <c r="F216" s="7" t="s">
        <v>411</v>
      </c>
    </row>
    <row r="217" spans="1:6" ht="22.5" customHeight="1" outlineLevel="1" x14ac:dyDescent="0.2">
      <c r="A217" s="4">
        <v>2018</v>
      </c>
      <c r="B217" s="2" t="s">
        <v>10</v>
      </c>
      <c r="C217" s="1">
        <v>43265</v>
      </c>
      <c r="D217" s="3" t="s">
        <v>90</v>
      </c>
      <c r="E217" s="5" t="s">
        <v>412</v>
      </c>
      <c r="F217" s="7" t="s">
        <v>63</v>
      </c>
    </row>
    <row r="218" spans="1:6" ht="22.5" customHeight="1" outlineLevel="1" x14ac:dyDescent="0.2">
      <c r="A218" s="4">
        <v>2018</v>
      </c>
      <c r="B218" s="2" t="s">
        <v>10</v>
      </c>
      <c r="C218" s="1">
        <v>43248</v>
      </c>
      <c r="D218" s="3" t="s">
        <v>88</v>
      </c>
      <c r="E218" s="5" t="s">
        <v>413</v>
      </c>
      <c r="F218" s="7" t="s">
        <v>224</v>
      </c>
    </row>
    <row r="219" spans="1:6" ht="22.5" customHeight="1" outlineLevel="1" x14ac:dyDescent="0.2">
      <c r="A219" s="4">
        <v>2018</v>
      </c>
      <c r="B219" s="2" t="s">
        <v>10</v>
      </c>
      <c r="C219" s="1">
        <v>43248</v>
      </c>
      <c r="D219" s="3" t="s">
        <v>290</v>
      </c>
      <c r="E219" s="5" t="s">
        <v>414</v>
      </c>
      <c r="F219" s="7" t="s">
        <v>48</v>
      </c>
    </row>
    <row r="220" spans="1:6" ht="22.5" customHeight="1" outlineLevel="1" x14ac:dyDescent="0.2">
      <c r="A220" s="4">
        <v>2018</v>
      </c>
      <c r="B220" s="2" t="s">
        <v>10</v>
      </c>
      <c r="C220" s="1">
        <v>43245</v>
      </c>
      <c r="D220" s="3" t="s">
        <v>415</v>
      </c>
      <c r="E220" s="5" t="s">
        <v>416</v>
      </c>
      <c r="F220" s="7" t="s">
        <v>417</v>
      </c>
    </row>
    <row r="221" spans="1:6" ht="22.5" customHeight="1" outlineLevel="1" x14ac:dyDescent="0.2">
      <c r="A221" s="4">
        <v>2018</v>
      </c>
      <c r="B221" s="2" t="s">
        <v>10</v>
      </c>
      <c r="C221" s="1">
        <v>43244</v>
      </c>
      <c r="D221" s="3" t="s">
        <v>260</v>
      </c>
      <c r="E221" s="5" t="s">
        <v>418</v>
      </c>
      <c r="F221" s="7" t="s">
        <v>19</v>
      </c>
    </row>
    <row r="222" spans="1:6" ht="22.5" customHeight="1" outlineLevel="1" x14ac:dyDescent="0.2">
      <c r="A222" s="4">
        <v>2018</v>
      </c>
      <c r="B222" s="2" t="s">
        <v>6</v>
      </c>
      <c r="C222" s="1">
        <v>43244</v>
      </c>
      <c r="D222" s="3" t="s">
        <v>119</v>
      </c>
      <c r="E222" s="5" t="s">
        <v>419</v>
      </c>
      <c r="F222" s="7" t="s">
        <v>63</v>
      </c>
    </row>
    <row r="223" spans="1:6" ht="22.5" customHeight="1" outlineLevel="1" x14ac:dyDescent="0.2">
      <c r="A223" s="4">
        <v>2018</v>
      </c>
      <c r="B223" s="2" t="s">
        <v>10</v>
      </c>
      <c r="C223" s="1">
        <v>43241</v>
      </c>
      <c r="D223" s="3" t="s">
        <v>420</v>
      </c>
      <c r="E223" s="5" t="s">
        <v>421</v>
      </c>
      <c r="F223" s="7" t="s">
        <v>422</v>
      </c>
    </row>
    <row r="224" spans="1:6" ht="22.5" customHeight="1" outlineLevel="1" x14ac:dyDescent="0.2">
      <c r="A224" s="4">
        <v>2018</v>
      </c>
      <c r="B224" s="2" t="s">
        <v>6</v>
      </c>
      <c r="C224" s="1">
        <v>43255</v>
      </c>
      <c r="D224" s="3" t="s">
        <v>49</v>
      </c>
      <c r="E224" s="5" t="s">
        <v>423</v>
      </c>
      <c r="F224" s="7" t="s">
        <v>248</v>
      </c>
    </row>
    <row r="225" spans="1:6" ht="22.5" customHeight="1" outlineLevel="1" x14ac:dyDescent="0.2">
      <c r="A225" s="4">
        <v>2018</v>
      </c>
      <c r="B225" s="2" t="s">
        <v>6</v>
      </c>
      <c r="C225" s="1">
        <v>43273</v>
      </c>
      <c r="D225" s="3" t="s">
        <v>156</v>
      </c>
      <c r="E225" s="5" t="s">
        <v>424</v>
      </c>
      <c r="F225" s="7" t="s">
        <v>425</v>
      </c>
    </row>
    <row r="226" spans="1:6" ht="21.95" customHeight="1" outlineLevel="1" x14ac:dyDescent="0.2">
      <c r="A226" s="4">
        <v>2018</v>
      </c>
      <c r="B226" s="2" t="s">
        <v>10</v>
      </c>
      <c r="C226" s="1">
        <v>43280</v>
      </c>
      <c r="D226" s="3" t="s">
        <v>69</v>
      </c>
      <c r="E226" s="5" t="s">
        <v>426</v>
      </c>
      <c r="F226" s="7" t="s">
        <v>427</v>
      </c>
    </row>
    <row r="227" spans="1:6" ht="22.5" customHeight="1" outlineLevel="1" x14ac:dyDescent="0.2">
      <c r="A227" s="4">
        <v>2018</v>
      </c>
      <c r="B227" s="2" t="s">
        <v>10</v>
      </c>
      <c r="C227" s="1">
        <v>43280</v>
      </c>
      <c r="D227" s="3" t="s">
        <v>222</v>
      </c>
      <c r="E227" s="5" t="s">
        <v>428</v>
      </c>
      <c r="F227" s="7" t="s">
        <v>48</v>
      </c>
    </row>
    <row r="228" spans="1:6" ht="22.5" customHeight="1" outlineLevel="1" x14ac:dyDescent="0.2">
      <c r="A228" s="4">
        <v>2018</v>
      </c>
      <c r="B228" s="2" t="s">
        <v>10</v>
      </c>
      <c r="C228" s="1">
        <v>43117</v>
      </c>
      <c r="D228" s="3" t="s">
        <v>11</v>
      </c>
      <c r="E228" s="5" t="s">
        <v>429</v>
      </c>
      <c r="F228" s="7" t="s">
        <v>430</v>
      </c>
    </row>
    <row r="229" spans="1:6" ht="22.5" customHeight="1" outlineLevel="1" x14ac:dyDescent="0.2">
      <c r="A229" s="4">
        <v>2018</v>
      </c>
      <c r="B229" s="2" t="s">
        <v>10</v>
      </c>
      <c r="C229" s="1">
        <v>43193</v>
      </c>
      <c r="D229" s="3" t="s">
        <v>191</v>
      </c>
      <c r="E229" s="5" t="s">
        <v>431</v>
      </c>
      <c r="F229" s="7" t="s">
        <v>48</v>
      </c>
    </row>
    <row r="230" spans="1:6" ht="22.5" customHeight="1" outlineLevel="1" x14ac:dyDescent="0.2">
      <c r="A230" s="4">
        <v>2018</v>
      </c>
      <c r="B230" s="2" t="s">
        <v>6</v>
      </c>
      <c r="C230" s="1">
        <v>43278</v>
      </c>
      <c r="D230" s="3" t="s">
        <v>115</v>
      </c>
      <c r="E230" s="5" t="s">
        <v>12</v>
      </c>
      <c r="F230" s="7" t="s">
        <v>432</v>
      </c>
    </row>
    <row r="231" spans="1:6" ht="22.5" customHeight="1" outlineLevel="1" x14ac:dyDescent="0.2">
      <c r="A231" s="4">
        <v>2018</v>
      </c>
      <c r="B231" s="2" t="s">
        <v>6</v>
      </c>
      <c r="C231" s="1">
        <v>43277</v>
      </c>
      <c r="D231" s="3" t="s">
        <v>286</v>
      </c>
      <c r="E231" s="5" t="s">
        <v>95</v>
      </c>
      <c r="F231" s="7" t="s">
        <v>433</v>
      </c>
    </row>
    <row r="232" spans="1:6" ht="33" customHeight="1" outlineLevel="1" x14ac:dyDescent="0.2">
      <c r="A232" s="4">
        <v>2018</v>
      </c>
      <c r="B232" s="2" t="s">
        <v>10</v>
      </c>
      <c r="C232" s="1">
        <v>43263</v>
      </c>
      <c r="D232" s="3" t="s">
        <v>115</v>
      </c>
      <c r="E232" s="5" t="s">
        <v>434</v>
      </c>
      <c r="F232" s="7" t="s">
        <v>435</v>
      </c>
    </row>
    <row r="233" spans="1:6" ht="22.5" customHeight="1" outlineLevel="1" x14ac:dyDescent="0.2">
      <c r="A233" s="4">
        <v>2018</v>
      </c>
      <c r="B233" s="2" t="s">
        <v>10</v>
      </c>
      <c r="C233" s="1">
        <v>43276</v>
      </c>
      <c r="D233" s="3" t="s">
        <v>169</v>
      </c>
      <c r="E233" s="5" t="s">
        <v>436</v>
      </c>
      <c r="F233" s="7" t="s">
        <v>102</v>
      </c>
    </row>
    <row r="234" spans="1:6" ht="22.5" customHeight="1" outlineLevel="1" x14ac:dyDescent="0.2">
      <c r="A234" s="4">
        <v>2018</v>
      </c>
      <c r="B234" s="2" t="s">
        <v>10</v>
      </c>
      <c r="C234" s="1">
        <v>43264</v>
      </c>
      <c r="D234" s="3" t="s">
        <v>286</v>
      </c>
      <c r="E234" s="5" t="s">
        <v>437</v>
      </c>
      <c r="F234" s="7" t="s">
        <v>438</v>
      </c>
    </row>
    <row r="235" spans="1:6" ht="22.5" customHeight="1" outlineLevel="1" x14ac:dyDescent="0.2">
      <c r="A235" s="4">
        <v>2018</v>
      </c>
      <c r="B235" s="2" t="s">
        <v>10</v>
      </c>
      <c r="C235" s="1">
        <v>43271</v>
      </c>
      <c r="D235" s="3" t="s">
        <v>78</v>
      </c>
      <c r="E235" s="5" t="s">
        <v>439</v>
      </c>
      <c r="F235" s="7" t="s">
        <v>440</v>
      </c>
    </row>
    <row r="236" spans="1:6" ht="22.5" customHeight="1" outlineLevel="1" x14ac:dyDescent="0.2">
      <c r="A236" s="4">
        <v>2018</v>
      </c>
      <c r="B236" s="2" t="s">
        <v>6</v>
      </c>
      <c r="C236" s="1">
        <v>43271</v>
      </c>
      <c r="D236" s="3" t="s">
        <v>441</v>
      </c>
      <c r="E236" s="5" t="s">
        <v>442</v>
      </c>
      <c r="F236" s="7" t="s">
        <v>443</v>
      </c>
    </row>
    <row r="237" spans="1:6" ht="22.5" customHeight="1" outlineLevel="1" x14ac:dyDescent="0.2">
      <c r="A237" s="4">
        <v>2018</v>
      </c>
      <c r="B237" s="2" t="s">
        <v>6</v>
      </c>
      <c r="C237" s="1">
        <v>43271</v>
      </c>
      <c r="D237" s="3" t="s">
        <v>444</v>
      </c>
      <c r="E237" s="5" t="s">
        <v>445</v>
      </c>
      <c r="F237" s="7" t="s">
        <v>446</v>
      </c>
    </row>
    <row r="238" spans="1:6" ht="33" customHeight="1" outlineLevel="1" x14ac:dyDescent="0.2">
      <c r="A238" s="4">
        <v>2018</v>
      </c>
      <c r="B238" s="2" t="s">
        <v>10</v>
      </c>
      <c r="C238" s="1">
        <v>43269</v>
      </c>
      <c r="D238" s="3" t="s">
        <v>137</v>
      </c>
      <c r="E238" s="5" t="s">
        <v>447</v>
      </c>
      <c r="F238" s="7" t="s">
        <v>448</v>
      </c>
    </row>
    <row r="239" spans="1:6" ht="22.5" customHeight="1" outlineLevel="1" x14ac:dyDescent="0.2">
      <c r="A239" s="4">
        <v>2018</v>
      </c>
      <c r="B239" s="2" t="s">
        <v>10</v>
      </c>
      <c r="C239" s="1">
        <v>43269</v>
      </c>
      <c r="D239" s="3" t="s">
        <v>191</v>
      </c>
      <c r="E239" s="5" t="s">
        <v>449</v>
      </c>
      <c r="F239" s="7" t="s">
        <v>48</v>
      </c>
    </row>
    <row r="240" spans="1:6" ht="22.5" customHeight="1" outlineLevel="1" x14ac:dyDescent="0.2">
      <c r="A240" s="4">
        <v>2018</v>
      </c>
      <c r="B240" s="2" t="s">
        <v>6</v>
      </c>
      <c r="C240" s="1">
        <v>43266</v>
      </c>
      <c r="D240" s="3" t="s">
        <v>260</v>
      </c>
      <c r="E240" s="5" t="s">
        <v>12</v>
      </c>
      <c r="F240" s="7" t="s">
        <v>450</v>
      </c>
    </row>
    <row r="241" spans="1:6" ht="22.5" customHeight="1" outlineLevel="1" x14ac:dyDescent="0.2">
      <c r="A241" s="4">
        <v>2018</v>
      </c>
      <c r="B241" s="2" t="s">
        <v>10</v>
      </c>
      <c r="C241" s="1">
        <v>43269</v>
      </c>
      <c r="D241" s="3" t="s">
        <v>140</v>
      </c>
      <c r="E241" s="5" t="s">
        <v>451</v>
      </c>
      <c r="F241" s="7" t="s">
        <v>452</v>
      </c>
    </row>
    <row r="242" spans="1:6" ht="21.95" customHeight="1" outlineLevel="1" x14ac:dyDescent="0.2">
      <c r="A242" s="4">
        <v>2018</v>
      </c>
      <c r="B242" s="2" t="s">
        <v>10</v>
      </c>
      <c r="C242" s="1">
        <v>43277</v>
      </c>
      <c r="D242" s="3" t="s">
        <v>275</v>
      </c>
      <c r="E242" s="5" t="s">
        <v>453</v>
      </c>
      <c r="F242" s="7" t="s">
        <v>454</v>
      </c>
    </row>
    <row r="243" spans="1:6" ht="22.5" customHeight="1" outlineLevel="1" x14ac:dyDescent="0.2">
      <c r="A243" s="4">
        <v>2018</v>
      </c>
      <c r="B243" s="2" t="s">
        <v>6</v>
      </c>
      <c r="C243" s="1">
        <v>43196</v>
      </c>
      <c r="D243" s="3" t="s">
        <v>59</v>
      </c>
      <c r="E243" s="5" t="s">
        <v>455</v>
      </c>
      <c r="F243" s="7" t="s">
        <v>27</v>
      </c>
    </row>
    <row r="244" spans="1:6" ht="33" customHeight="1" outlineLevel="1" x14ac:dyDescent="0.2">
      <c r="A244" s="4">
        <v>2018</v>
      </c>
      <c r="B244" s="2" t="s">
        <v>10</v>
      </c>
      <c r="C244" s="1">
        <v>43207</v>
      </c>
      <c r="D244" s="3" t="s">
        <v>286</v>
      </c>
      <c r="E244" s="5" t="s">
        <v>456</v>
      </c>
      <c r="F244" s="7" t="s">
        <v>457</v>
      </c>
    </row>
    <row r="245" spans="1:6" ht="22.5" customHeight="1" outlineLevel="1" x14ac:dyDescent="0.2">
      <c r="A245" s="4">
        <v>2018</v>
      </c>
      <c r="B245" s="2" t="s">
        <v>10</v>
      </c>
      <c r="C245" s="1">
        <v>43206</v>
      </c>
      <c r="D245" s="3" t="s">
        <v>119</v>
      </c>
      <c r="E245" s="5" t="s">
        <v>458</v>
      </c>
      <c r="F245" s="7" t="s">
        <v>19</v>
      </c>
    </row>
    <row r="246" spans="1:6" ht="22.5" customHeight="1" outlineLevel="1" x14ac:dyDescent="0.2">
      <c r="A246" s="4">
        <v>2018</v>
      </c>
      <c r="B246" s="2" t="s">
        <v>10</v>
      </c>
      <c r="C246" s="1">
        <v>43201</v>
      </c>
      <c r="D246" s="3" t="s">
        <v>357</v>
      </c>
      <c r="E246" s="5" t="s">
        <v>459</v>
      </c>
      <c r="F246" s="7" t="s">
        <v>460</v>
      </c>
    </row>
    <row r="247" spans="1:6" ht="22.5" customHeight="1" outlineLevel="1" x14ac:dyDescent="0.2">
      <c r="A247" s="4">
        <v>2018</v>
      </c>
      <c r="B247" s="2" t="s">
        <v>10</v>
      </c>
      <c r="C247" s="1">
        <v>43201</v>
      </c>
      <c r="D247" s="3" t="s">
        <v>461</v>
      </c>
      <c r="E247" s="5" t="s">
        <v>462</v>
      </c>
      <c r="F247" s="7" t="s">
        <v>463</v>
      </c>
    </row>
    <row r="248" spans="1:6" ht="22.5" customHeight="1" outlineLevel="1" x14ac:dyDescent="0.2">
      <c r="A248" s="4">
        <v>2018</v>
      </c>
      <c r="B248" s="2" t="s">
        <v>10</v>
      </c>
      <c r="C248" s="1">
        <v>43199</v>
      </c>
      <c r="D248" s="3" t="s">
        <v>72</v>
      </c>
      <c r="E248" s="5" t="s">
        <v>464</v>
      </c>
      <c r="F248" s="7" t="s">
        <v>465</v>
      </c>
    </row>
    <row r="249" spans="1:6" ht="22.5" customHeight="1" outlineLevel="1" x14ac:dyDescent="0.2">
      <c r="A249" s="4">
        <v>2018</v>
      </c>
      <c r="B249" s="2" t="s">
        <v>6</v>
      </c>
      <c r="C249" s="1">
        <v>43199</v>
      </c>
      <c r="D249" s="3" t="s">
        <v>466</v>
      </c>
      <c r="E249" s="5" t="s">
        <v>467</v>
      </c>
      <c r="F249" s="7" t="s">
        <v>48</v>
      </c>
    </row>
    <row r="250" spans="1:6" ht="22.5" customHeight="1" outlineLevel="1" x14ac:dyDescent="0.2">
      <c r="A250" s="4">
        <v>2018</v>
      </c>
      <c r="B250" s="2" t="s">
        <v>10</v>
      </c>
      <c r="C250" s="1">
        <v>43208</v>
      </c>
      <c r="D250" s="3" t="s">
        <v>390</v>
      </c>
      <c r="E250" s="5" t="s">
        <v>468</v>
      </c>
      <c r="F250" s="7" t="s">
        <v>63</v>
      </c>
    </row>
    <row r="251" spans="1:6" ht="22.5" customHeight="1" outlineLevel="1" x14ac:dyDescent="0.2">
      <c r="A251" s="4">
        <v>2018</v>
      </c>
      <c r="B251" s="2" t="s">
        <v>6</v>
      </c>
      <c r="C251" s="1">
        <v>43196</v>
      </c>
      <c r="D251" s="3" t="s">
        <v>23</v>
      </c>
      <c r="E251" s="5" t="s">
        <v>469</v>
      </c>
      <c r="F251" s="7" t="s">
        <v>470</v>
      </c>
    </row>
    <row r="252" spans="1:6" ht="22.5" customHeight="1" outlineLevel="1" x14ac:dyDescent="0.2">
      <c r="A252" s="4">
        <v>2018</v>
      </c>
      <c r="B252" s="2" t="s">
        <v>10</v>
      </c>
      <c r="C252" s="1">
        <v>43199</v>
      </c>
      <c r="D252" s="3" t="s">
        <v>33</v>
      </c>
      <c r="E252" s="5" t="s">
        <v>471</v>
      </c>
      <c r="F252" s="7" t="s">
        <v>472</v>
      </c>
    </row>
    <row r="253" spans="1:6" ht="33" customHeight="1" outlineLevel="1" x14ac:dyDescent="0.2">
      <c r="A253" s="4">
        <v>2018</v>
      </c>
      <c r="B253" s="2" t="s">
        <v>6</v>
      </c>
      <c r="C253" s="1">
        <v>43196</v>
      </c>
      <c r="D253" s="3" t="s">
        <v>103</v>
      </c>
      <c r="E253" s="5" t="s">
        <v>395</v>
      </c>
      <c r="F253" s="7" t="s">
        <v>473</v>
      </c>
    </row>
    <row r="254" spans="1:6" ht="22.5" customHeight="1" outlineLevel="1" x14ac:dyDescent="0.2">
      <c r="A254" s="4">
        <v>2018</v>
      </c>
      <c r="B254" s="2" t="s">
        <v>10</v>
      </c>
      <c r="C254" s="1">
        <v>43236</v>
      </c>
      <c r="D254" s="3" t="s">
        <v>385</v>
      </c>
      <c r="E254" s="5" t="s">
        <v>474</v>
      </c>
      <c r="F254" s="7" t="s">
        <v>475</v>
      </c>
    </row>
    <row r="255" spans="1:6" ht="22.5" customHeight="1" outlineLevel="1" x14ac:dyDescent="0.2">
      <c r="A255" s="4">
        <v>2018</v>
      </c>
      <c r="B255" s="2" t="s">
        <v>6</v>
      </c>
      <c r="C255" s="1">
        <v>43270</v>
      </c>
      <c r="D255" s="3" t="s">
        <v>103</v>
      </c>
      <c r="E255" s="5" t="s">
        <v>476</v>
      </c>
      <c r="F255" s="7" t="s">
        <v>477</v>
      </c>
    </row>
    <row r="256" spans="1:6" ht="22.5" customHeight="1" outlineLevel="1" x14ac:dyDescent="0.2">
      <c r="A256" s="4">
        <v>2018</v>
      </c>
      <c r="B256" s="2" t="s">
        <v>6</v>
      </c>
      <c r="C256" s="1">
        <v>43193</v>
      </c>
      <c r="D256" s="3" t="s">
        <v>14</v>
      </c>
      <c r="E256" s="5" t="s">
        <v>203</v>
      </c>
      <c r="F256" s="7" t="s">
        <v>9</v>
      </c>
    </row>
    <row r="257" spans="1:6" ht="22.5" customHeight="1" outlineLevel="1" x14ac:dyDescent="0.2">
      <c r="A257" s="4">
        <v>2018</v>
      </c>
      <c r="B257" s="2" t="s">
        <v>6</v>
      </c>
      <c r="C257" s="1">
        <v>43194</v>
      </c>
      <c r="D257" s="3" t="s">
        <v>415</v>
      </c>
      <c r="E257" s="5" t="s">
        <v>478</v>
      </c>
      <c r="F257" s="7" t="s">
        <v>479</v>
      </c>
    </row>
    <row r="258" spans="1:6" ht="22.5" customHeight="1" outlineLevel="1" x14ac:dyDescent="0.2">
      <c r="A258" s="4">
        <v>2018</v>
      </c>
      <c r="B258" s="2" t="s">
        <v>10</v>
      </c>
      <c r="C258" s="1">
        <v>43193</v>
      </c>
      <c r="D258" s="3" t="s">
        <v>390</v>
      </c>
      <c r="E258" s="5" t="s">
        <v>176</v>
      </c>
      <c r="F258" s="7" t="s">
        <v>480</v>
      </c>
    </row>
    <row r="259" spans="1:6" ht="22.5" customHeight="1" outlineLevel="1" x14ac:dyDescent="0.2">
      <c r="A259" s="4">
        <v>2018</v>
      </c>
      <c r="B259" s="2" t="s">
        <v>10</v>
      </c>
      <c r="C259" s="1">
        <v>43194</v>
      </c>
      <c r="D259" s="3" t="s">
        <v>142</v>
      </c>
      <c r="E259" s="5" t="s">
        <v>481</v>
      </c>
      <c r="F259" s="7" t="s">
        <v>27</v>
      </c>
    </row>
    <row r="260" spans="1:6" ht="22.5" customHeight="1" outlineLevel="1" x14ac:dyDescent="0.2">
      <c r="A260" s="4">
        <v>2018</v>
      </c>
      <c r="B260" s="2" t="s">
        <v>10</v>
      </c>
      <c r="C260" s="1">
        <v>43196</v>
      </c>
      <c r="D260" s="3" t="s">
        <v>30</v>
      </c>
      <c r="E260" s="5" t="s">
        <v>482</v>
      </c>
      <c r="F260" s="7" t="s">
        <v>19</v>
      </c>
    </row>
    <row r="261" spans="1:6" ht="22.5" customHeight="1" outlineLevel="1" x14ac:dyDescent="0.2">
      <c r="A261" s="4">
        <v>2018</v>
      </c>
      <c r="B261" s="2" t="s">
        <v>6</v>
      </c>
      <c r="C261" s="1">
        <v>43227</v>
      </c>
      <c r="D261" s="3" t="s">
        <v>72</v>
      </c>
      <c r="E261" s="5" t="s">
        <v>483</v>
      </c>
      <c r="F261" s="7" t="s">
        <v>63</v>
      </c>
    </row>
    <row r="262" spans="1:6" ht="21.95" customHeight="1" outlineLevel="1" x14ac:dyDescent="0.2">
      <c r="A262" s="4">
        <v>2018</v>
      </c>
      <c r="B262" s="2" t="s">
        <v>10</v>
      </c>
      <c r="C262" s="1">
        <v>43228</v>
      </c>
      <c r="D262" s="3" t="s">
        <v>72</v>
      </c>
      <c r="E262" s="5" t="s">
        <v>484</v>
      </c>
      <c r="F262" s="7" t="s">
        <v>485</v>
      </c>
    </row>
    <row r="263" spans="1:6" ht="22.5" customHeight="1" outlineLevel="1" x14ac:dyDescent="0.2">
      <c r="A263" s="4">
        <v>2018</v>
      </c>
      <c r="B263" s="2" t="s">
        <v>6</v>
      </c>
      <c r="C263" s="1">
        <v>43228</v>
      </c>
      <c r="D263" s="3" t="s">
        <v>207</v>
      </c>
      <c r="E263" s="5" t="s">
        <v>486</v>
      </c>
      <c r="F263" s="7" t="s">
        <v>297</v>
      </c>
    </row>
    <row r="264" spans="1:6" ht="21.95" customHeight="1" outlineLevel="1" x14ac:dyDescent="0.2">
      <c r="A264" s="4">
        <v>2018</v>
      </c>
      <c r="B264" s="2" t="s">
        <v>10</v>
      </c>
      <c r="C264" s="1">
        <v>43234</v>
      </c>
      <c r="D264" s="3" t="s">
        <v>26</v>
      </c>
      <c r="E264" s="5" t="s">
        <v>487</v>
      </c>
      <c r="F264" s="7" t="s">
        <v>488</v>
      </c>
    </row>
    <row r="265" spans="1:6" ht="22.5" customHeight="1" outlineLevel="1" x14ac:dyDescent="0.2">
      <c r="A265" s="4">
        <v>2018</v>
      </c>
      <c r="B265" s="2" t="s">
        <v>10</v>
      </c>
      <c r="C265" s="1">
        <v>43199</v>
      </c>
      <c r="D265" s="3" t="s">
        <v>142</v>
      </c>
      <c r="E265" s="5" t="s">
        <v>489</v>
      </c>
      <c r="F265" s="7" t="s">
        <v>93</v>
      </c>
    </row>
    <row r="266" spans="1:6" ht="22.5" customHeight="1" outlineLevel="1" x14ac:dyDescent="0.2">
      <c r="A266" s="4">
        <v>2018</v>
      </c>
      <c r="B266" s="2" t="s">
        <v>10</v>
      </c>
      <c r="C266" s="1">
        <v>43210</v>
      </c>
      <c r="D266" s="3" t="s">
        <v>490</v>
      </c>
      <c r="E266" s="5" t="s">
        <v>462</v>
      </c>
      <c r="F266" s="7" t="s">
        <v>491</v>
      </c>
    </row>
    <row r="267" spans="1:6" ht="22.5" customHeight="1" outlineLevel="1" x14ac:dyDescent="0.2">
      <c r="A267" s="4">
        <v>2018</v>
      </c>
      <c r="B267" s="2" t="s">
        <v>10</v>
      </c>
      <c r="C267" s="1">
        <v>43235</v>
      </c>
      <c r="D267" s="3" t="s">
        <v>390</v>
      </c>
      <c r="E267" s="5" t="s">
        <v>492</v>
      </c>
      <c r="F267" s="7" t="s">
        <v>27</v>
      </c>
    </row>
    <row r="268" spans="1:6" ht="22.5" customHeight="1" outlineLevel="1" x14ac:dyDescent="0.2">
      <c r="A268" s="4">
        <v>2018</v>
      </c>
      <c r="B268" s="2" t="s">
        <v>10</v>
      </c>
      <c r="C268" s="1">
        <v>43228</v>
      </c>
      <c r="D268" s="3" t="s">
        <v>493</v>
      </c>
      <c r="E268" s="5" t="s">
        <v>329</v>
      </c>
      <c r="F268" s="7" t="s">
        <v>494</v>
      </c>
    </row>
    <row r="269" spans="1:6" ht="22.5" customHeight="1" outlineLevel="1" x14ac:dyDescent="0.2">
      <c r="A269" s="4">
        <v>2018</v>
      </c>
      <c r="B269" s="2" t="s">
        <v>10</v>
      </c>
      <c r="C269" s="1">
        <v>43227</v>
      </c>
      <c r="D269" s="3" t="s">
        <v>30</v>
      </c>
      <c r="E269" s="5" t="s">
        <v>495</v>
      </c>
      <c r="F269" s="7" t="s">
        <v>48</v>
      </c>
    </row>
    <row r="270" spans="1:6" ht="22.5" customHeight="1" outlineLevel="1" x14ac:dyDescent="0.2">
      <c r="A270" s="4">
        <v>2018</v>
      </c>
      <c r="B270" s="2" t="s">
        <v>6</v>
      </c>
      <c r="C270" s="1">
        <v>43235</v>
      </c>
      <c r="D270" s="3" t="s">
        <v>30</v>
      </c>
      <c r="E270" s="5" t="s">
        <v>496</v>
      </c>
      <c r="F270" s="7" t="s">
        <v>497</v>
      </c>
    </row>
    <row r="271" spans="1:6" ht="22.5" customHeight="1" outlineLevel="1" x14ac:dyDescent="0.2">
      <c r="A271" s="4">
        <v>2018</v>
      </c>
      <c r="B271" s="2" t="s">
        <v>10</v>
      </c>
      <c r="C271" s="1">
        <v>43210</v>
      </c>
      <c r="D271" s="3" t="s">
        <v>209</v>
      </c>
      <c r="E271" s="5" t="s">
        <v>498</v>
      </c>
      <c r="F271" s="7" t="s">
        <v>499</v>
      </c>
    </row>
    <row r="272" spans="1:6" ht="22.5" customHeight="1" outlineLevel="1" x14ac:dyDescent="0.2">
      <c r="A272" s="4">
        <v>2018</v>
      </c>
      <c r="B272" s="2" t="s">
        <v>10</v>
      </c>
      <c r="C272" s="1">
        <v>43224</v>
      </c>
      <c r="D272" s="3" t="s">
        <v>125</v>
      </c>
      <c r="E272" s="5" t="s">
        <v>500</v>
      </c>
      <c r="F272" s="7" t="s">
        <v>501</v>
      </c>
    </row>
    <row r="273" spans="1:6" ht="22.5" customHeight="1" outlineLevel="1" x14ac:dyDescent="0.2">
      <c r="A273" s="4">
        <v>2018</v>
      </c>
      <c r="B273" s="2" t="s">
        <v>10</v>
      </c>
      <c r="C273" s="1">
        <v>43213</v>
      </c>
      <c r="D273" s="3" t="s">
        <v>260</v>
      </c>
      <c r="E273" s="5" t="s">
        <v>502</v>
      </c>
      <c r="F273" s="7" t="s">
        <v>19</v>
      </c>
    </row>
    <row r="274" spans="1:6" ht="21.95" customHeight="1" outlineLevel="1" x14ac:dyDescent="0.2">
      <c r="A274" s="4">
        <v>2018</v>
      </c>
      <c r="B274" s="2" t="s">
        <v>10</v>
      </c>
      <c r="C274" s="1">
        <v>43214</v>
      </c>
      <c r="D274" s="3" t="s">
        <v>111</v>
      </c>
      <c r="E274" s="5" t="s">
        <v>503</v>
      </c>
      <c r="F274" s="7" t="s">
        <v>504</v>
      </c>
    </row>
    <row r="275" spans="1:6" ht="21.95" customHeight="1" outlineLevel="1" x14ac:dyDescent="0.2">
      <c r="A275" s="4">
        <v>2018</v>
      </c>
      <c r="B275" s="2" t="s">
        <v>10</v>
      </c>
      <c r="C275" s="1">
        <v>43227</v>
      </c>
      <c r="D275" s="3" t="s">
        <v>505</v>
      </c>
      <c r="E275" s="5" t="s">
        <v>506</v>
      </c>
      <c r="F275" s="7" t="s">
        <v>507</v>
      </c>
    </row>
    <row r="276" spans="1:6" ht="22.5" customHeight="1" outlineLevel="1" x14ac:dyDescent="0.2">
      <c r="A276" s="4">
        <v>2018</v>
      </c>
      <c r="B276" s="2" t="s">
        <v>10</v>
      </c>
      <c r="C276" s="1">
        <v>43227</v>
      </c>
      <c r="D276" s="3" t="s">
        <v>222</v>
      </c>
      <c r="E276" s="5" t="s">
        <v>508</v>
      </c>
      <c r="F276" s="7" t="s">
        <v>19</v>
      </c>
    </row>
    <row r="277" spans="1:6" ht="18.75" customHeight="1" x14ac:dyDescent="0.3">
      <c r="A277" s="9" t="s">
        <v>509</v>
      </c>
      <c r="B277" s="9"/>
      <c r="C277" s="10">
        <v>275</v>
      </c>
    </row>
    <row r="278" spans="1:6" ht="22.5" customHeight="1" outlineLevel="1" x14ac:dyDescent="0.2">
      <c r="A278" s="4">
        <v>2019</v>
      </c>
      <c r="B278" s="2" t="s">
        <v>6</v>
      </c>
      <c r="C278" s="1">
        <v>43593</v>
      </c>
      <c r="D278" s="3" t="s">
        <v>510</v>
      </c>
      <c r="E278" s="5" t="s">
        <v>511</v>
      </c>
      <c r="F278" s="7" t="s">
        <v>267</v>
      </c>
    </row>
    <row r="279" spans="1:6" ht="22.5" customHeight="1" outlineLevel="1" x14ac:dyDescent="0.2">
      <c r="A279" s="4">
        <v>2019</v>
      </c>
      <c r="B279" s="2" t="s">
        <v>10</v>
      </c>
      <c r="C279" s="1">
        <v>43598</v>
      </c>
      <c r="D279" s="3" t="s">
        <v>385</v>
      </c>
      <c r="E279" s="5" t="s">
        <v>512</v>
      </c>
      <c r="F279" s="7" t="s">
        <v>19</v>
      </c>
    </row>
    <row r="280" spans="1:6" ht="22.5" customHeight="1" outlineLevel="1" x14ac:dyDescent="0.2">
      <c r="A280" s="4">
        <v>2019</v>
      </c>
      <c r="B280" s="2" t="s">
        <v>10</v>
      </c>
      <c r="C280" s="1">
        <v>43593</v>
      </c>
      <c r="D280" s="3" t="s">
        <v>59</v>
      </c>
      <c r="E280" s="5" t="s">
        <v>513</v>
      </c>
      <c r="F280" s="7" t="s">
        <v>19</v>
      </c>
    </row>
    <row r="281" spans="1:6" ht="22.5" customHeight="1" outlineLevel="1" x14ac:dyDescent="0.2">
      <c r="A281" s="4">
        <v>2019</v>
      </c>
      <c r="B281" s="2" t="s">
        <v>6</v>
      </c>
      <c r="C281" s="1">
        <v>43593</v>
      </c>
      <c r="D281" s="3" t="s">
        <v>222</v>
      </c>
      <c r="E281" s="5" t="s">
        <v>514</v>
      </c>
      <c r="F281" s="7" t="s">
        <v>102</v>
      </c>
    </row>
    <row r="282" spans="1:6" ht="21.95" customHeight="1" outlineLevel="1" x14ac:dyDescent="0.2">
      <c r="A282" s="4">
        <v>2019</v>
      </c>
      <c r="B282" s="2" t="s">
        <v>10</v>
      </c>
      <c r="C282" s="1">
        <v>43612</v>
      </c>
      <c r="D282" s="3" t="s">
        <v>441</v>
      </c>
      <c r="E282" s="5" t="s">
        <v>515</v>
      </c>
      <c r="F282" s="7" t="s">
        <v>516</v>
      </c>
    </row>
    <row r="283" spans="1:6" ht="22.5" customHeight="1" outlineLevel="1" x14ac:dyDescent="0.2">
      <c r="A283" s="4">
        <v>2019</v>
      </c>
      <c r="B283" s="2" t="s">
        <v>6</v>
      </c>
      <c r="C283" s="1">
        <v>43594</v>
      </c>
      <c r="D283" s="3" t="s">
        <v>78</v>
      </c>
      <c r="E283" s="5" t="s">
        <v>517</v>
      </c>
      <c r="F283" s="7" t="s">
        <v>518</v>
      </c>
    </row>
    <row r="284" spans="1:6" ht="22.5" customHeight="1" outlineLevel="1" x14ac:dyDescent="0.2">
      <c r="A284" s="4">
        <v>2019</v>
      </c>
      <c r="B284" s="2" t="s">
        <v>10</v>
      </c>
      <c r="C284" s="1">
        <v>43598</v>
      </c>
      <c r="D284" s="3" t="s">
        <v>90</v>
      </c>
      <c r="E284" s="5" t="s">
        <v>519</v>
      </c>
      <c r="F284" s="7" t="s">
        <v>27</v>
      </c>
    </row>
    <row r="285" spans="1:6" ht="22.5" customHeight="1" outlineLevel="1" x14ac:dyDescent="0.2">
      <c r="A285" s="4">
        <v>2019</v>
      </c>
      <c r="B285" s="2" t="s">
        <v>10</v>
      </c>
      <c r="C285" s="1">
        <v>43606</v>
      </c>
      <c r="D285" s="3" t="s">
        <v>191</v>
      </c>
      <c r="E285" s="5" t="s">
        <v>520</v>
      </c>
      <c r="F285" s="7" t="s">
        <v>146</v>
      </c>
    </row>
    <row r="286" spans="1:6" ht="22.5" customHeight="1" outlineLevel="1" x14ac:dyDescent="0.2">
      <c r="A286" s="4">
        <v>2019</v>
      </c>
      <c r="B286" s="2" t="s">
        <v>10</v>
      </c>
      <c r="C286" s="1">
        <v>43594</v>
      </c>
      <c r="D286" s="3" t="s">
        <v>385</v>
      </c>
      <c r="E286" s="5" t="s">
        <v>521</v>
      </c>
      <c r="F286" s="7" t="s">
        <v>16</v>
      </c>
    </row>
    <row r="287" spans="1:6" ht="22.5" customHeight="1" outlineLevel="1" x14ac:dyDescent="0.2">
      <c r="A287" s="4">
        <v>2019</v>
      </c>
      <c r="B287" s="2" t="s">
        <v>6</v>
      </c>
      <c r="C287" s="1">
        <v>43598</v>
      </c>
      <c r="D287" s="3" t="s">
        <v>522</v>
      </c>
      <c r="E287" s="5" t="s">
        <v>523</v>
      </c>
      <c r="F287" s="7" t="s">
        <v>224</v>
      </c>
    </row>
    <row r="288" spans="1:6" ht="22.5" customHeight="1" outlineLevel="1" x14ac:dyDescent="0.2">
      <c r="A288" s="4">
        <v>2019</v>
      </c>
      <c r="B288" s="2" t="s">
        <v>6</v>
      </c>
      <c r="C288" s="1">
        <v>43598</v>
      </c>
      <c r="D288" s="3" t="s">
        <v>169</v>
      </c>
      <c r="E288" s="5" t="s">
        <v>524</v>
      </c>
      <c r="F288" s="7" t="s">
        <v>525</v>
      </c>
    </row>
    <row r="289" spans="1:6" ht="22.5" customHeight="1" outlineLevel="1" x14ac:dyDescent="0.2">
      <c r="A289" s="4">
        <v>2019</v>
      </c>
      <c r="B289" s="2" t="s">
        <v>10</v>
      </c>
      <c r="C289" s="1">
        <v>43598</v>
      </c>
      <c r="D289" s="3" t="s">
        <v>38</v>
      </c>
      <c r="E289" s="5" t="s">
        <v>526</v>
      </c>
      <c r="F289" s="7" t="s">
        <v>527</v>
      </c>
    </row>
    <row r="290" spans="1:6" ht="22.5" customHeight="1" outlineLevel="1" x14ac:dyDescent="0.2">
      <c r="A290" s="4">
        <v>2019</v>
      </c>
      <c r="B290" s="2" t="s">
        <v>10</v>
      </c>
      <c r="C290" s="1">
        <v>43600</v>
      </c>
      <c r="D290" s="3" t="s">
        <v>69</v>
      </c>
      <c r="E290" s="5" t="s">
        <v>528</v>
      </c>
      <c r="F290" s="7" t="s">
        <v>529</v>
      </c>
    </row>
    <row r="291" spans="1:6" ht="22.5" customHeight="1" outlineLevel="1" x14ac:dyDescent="0.2">
      <c r="A291" s="4">
        <v>2019</v>
      </c>
      <c r="B291" s="2" t="s">
        <v>10</v>
      </c>
      <c r="C291" s="1">
        <v>43606</v>
      </c>
      <c r="D291" s="3" t="s">
        <v>179</v>
      </c>
      <c r="E291" s="5" t="s">
        <v>530</v>
      </c>
      <c r="F291" s="7" t="s">
        <v>531</v>
      </c>
    </row>
    <row r="292" spans="1:6" ht="22.5" customHeight="1" outlineLevel="1" x14ac:dyDescent="0.2">
      <c r="A292" s="4">
        <v>2019</v>
      </c>
      <c r="B292" s="2" t="s">
        <v>10</v>
      </c>
      <c r="C292" s="1">
        <v>43606</v>
      </c>
      <c r="D292" s="3" t="s">
        <v>26</v>
      </c>
      <c r="E292" s="5" t="s">
        <v>532</v>
      </c>
      <c r="F292" s="7" t="s">
        <v>533</v>
      </c>
    </row>
    <row r="293" spans="1:6" ht="22.5" customHeight="1" outlineLevel="1" x14ac:dyDescent="0.2">
      <c r="A293" s="4">
        <v>2019</v>
      </c>
      <c r="B293" s="2" t="s">
        <v>10</v>
      </c>
      <c r="C293" s="1">
        <v>43606</v>
      </c>
      <c r="D293" s="3" t="s">
        <v>415</v>
      </c>
      <c r="E293" s="5" t="s">
        <v>534</v>
      </c>
      <c r="F293" s="7" t="s">
        <v>347</v>
      </c>
    </row>
    <row r="294" spans="1:6" ht="22.5" customHeight="1" outlineLevel="1" x14ac:dyDescent="0.2">
      <c r="A294" s="4">
        <v>2019</v>
      </c>
      <c r="B294" s="2" t="s">
        <v>10</v>
      </c>
      <c r="C294" s="1">
        <v>43592</v>
      </c>
      <c r="D294" s="3" t="s">
        <v>505</v>
      </c>
      <c r="E294" s="5" t="s">
        <v>535</v>
      </c>
      <c r="F294" s="7" t="s">
        <v>19</v>
      </c>
    </row>
    <row r="295" spans="1:6" ht="22.5" customHeight="1" outlineLevel="1" x14ac:dyDescent="0.2">
      <c r="A295" s="4">
        <v>2019</v>
      </c>
      <c r="B295" s="2" t="s">
        <v>10</v>
      </c>
      <c r="C295" s="1">
        <v>43579</v>
      </c>
      <c r="D295" s="3" t="s">
        <v>536</v>
      </c>
      <c r="E295" s="5" t="s">
        <v>537</v>
      </c>
      <c r="F295" s="7" t="s">
        <v>460</v>
      </c>
    </row>
    <row r="296" spans="1:6" ht="22.5" customHeight="1" outlineLevel="1" x14ac:dyDescent="0.2">
      <c r="A296" s="4">
        <v>2019</v>
      </c>
      <c r="B296" s="2" t="s">
        <v>6</v>
      </c>
      <c r="C296" s="1">
        <v>43607</v>
      </c>
      <c r="D296" s="3" t="s">
        <v>505</v>
      </c>
      <c r="E296" s="5" t="s">
        <v>538</v>
      </c>
      <c r="F296" s="7" t="s">
        <v>539</v>
      </c>
    </row>
    <row r="297" spans="1:6" ht="22.5" customHeight="1" outlineLevel="1" x14ac:dyDescent="0.2">
      <c r="A297" s="4">
        <v>2019</v>
      </c>
      <c r="B297" s="2" t="s">
        <v>10</v>
      </c>
      <c r="C297" s="1">
        <v>43609</v>
      </c>
      <c r="D297" s="3" t="s">
        <v>99</v>
      </c>
      <c r="E297" s="5" t="s">
        <v>540</v>
      </c>
      <c r="F297" s="7" t="s">
        <v>541</v>
      </c>
    </row>
    <row r="298" spans="1:6" ht="22.5" customHeight="1" outlineLevel="1" x14ac:dyDescent="0.2">
      <c r="A298" s="4">
        <v>2019</v>
      </c>
      <c r="B298" s="2" t="s">
        <v>10</v>
      </c>
      <c r="C298" s="1">
        <v>43607</v>
      </c>
      <c r="D298" s="3" t="s">
        <v>28</v>
      </c>
      <c r="E298" s="5" t="s">
        <v>542</v>
      </c>
      <c r="F298" s="7" t="s">
        <v>204</v>
      </c>
    </row>
    <row r="299" spans="1:6" ht="33" customHeight="1" outlineLevel="1" x14ac:dyDescent="0.2">
      <c r="A299" s="4">
        <v>2019</v>
      </c>
      <c r="B299" s="2" t="s">
        <v>6</v>
      </c>
      <c r="C299" s="1">
        <v>43608</v>
      </c>
      <c r="D299" s="3" t="s">
        <v>543</v>
      </c>
      <c r="E299" s="5" t="s">
        <v>544</v>
      </c>
      <c r="F299" s="7" t="s">
        <v>545</v>
      </c>
    </row>
    <row r="300" spans="1:6" ht="21.95" customHeight="1" outlineLevel="1" x14ac:dyDescent="0.2">
      <c r="A300" s="4">
        <v>2019</v>
      </c>
      <c r="B300" s="2" t="s">
        <v>10</v>
      </c>
      <c r="C300" s="1">
        <v>43602</v>
      </c>
      <c r="D300" s="3" t="s">
        <v>111</v>
      </c>
      <c r="E300" s="5" t="s">
        <v>546</v>
      </c>
      <c r="F300" s="7" t="s">
        <v>547</v>
      </c>
    </row>
    <row r="301" spans="1:6" ht="22.5" customHeight="1" outlineLevel="1" x14ac:dyDescent="0.2">
      <c r="A301" s="4">
        <v>2019</v>
      </c>
      <c r="B301" s="2" t="s">
        <v>10</v>
      </c>
      <c r="C301" s="1">
        <v>43580</v>
      </c>
      <c r="D301" s="3" t="s">
        <v>115</v>
      </c>
      <c r="E301" s="5" t="s">
        <v>548</v>
      </c>
      <c r="F301" s="7" t="s">
        <v>549</v>
      </c>
    </row>
    <row r="302" spans="1:6" ht="22.5" customHeight="1" outlineLevel="1" x14ac:dyDescent="0.2">
      <c r="A302" s="4">
        <v>2019</v>
      </c>
      <c r="B302" s="2" t="s">
        <v>6</v>
      </c>
      <c r="C302" s="1">
        <v>43565</v>
      </c>
      <c r="D302" s="3" t="s">
        <v>17</v>
      </c>
      <c r="E302" s="5" t="s">
        <v>550</v>
      </c>
      <c r="F302" s="7" t="s">
        <v>16</v>
      </c>
    </row>
    <row r="303" spans="1:6" ht="22.5" customHeight="1" outlineLevel="1" x14ac:dyDescent="0.2">
      <c r="A303" s="4">
        <v>2019</v>
      </c>
      <c r="B303" s="2" t="s">
        <v>10</v>
      </c>
      <c r="C303" s="1">
        <v>43565</v>
      </c>
      <c r="D303" s="3" t="s">
        <v>49</v>
      </c>
      <c r="E303" s="5" t="s">
        <v>551</v>
      </c>
      <c r="F303" s="7" t="s">
        <v>552</v>
      </c>
    </row>
    <row r="304" spans="1:6" ht="33" customHeight="1" outlineLevel="1" x14ac:dyDescent="0.2">
      <c r="A304" s="4">
        <v>2019</v>
      </c>
      <c r="B304" s="2" t="s">
        <v>6</v>
      </c>
      <c r="C304" s="1">
        <v>43566</v>
      </c>
      <c r="D304" s="3" t="s">
        <v>553</v>
      </c>
      <c r="E304" s="5" t="s">
        <v>532</v>
      </c>
      <c r="F304" s="7" t="s">
        <v>554</v>
      </c>
    </row>
    <row r="305" spans="1:6" ht="22.5" customHeight="1" outlineLevel="1" x14ac:dyDescent="0.2">
      <c r="A305" s="4">
        <v>2019</v>
      </c>
      <c r="B305" s="2" t="s">
        <v>6</v>
      </c>
      <c r="C305" s="1">
        <v>43668</v>
      </c>
      <c r="D305" s="3" t="s">
        <v>137</v>
      </c>
      <c r="E305" s="5" t="s">
        <v>555</v>
      </c>
      <c r="F305" s="7" t="s">
        <v>102</v>
      </c>
    </row>
    <row r="306" spans="1:6" ht="22.5" customHeight="1" outlineLevel="1" x14ac:dyDescent="0.2">
      <c r="A306" s="4">
        <v>2019</v>
      </c>
      <c r="B306" s="2" t="s">
        <v>6</v>
      </c>
      <c r="C306" s="1">
        <v>43612</v>
      </c>
      <c r="D306" s="3" t="s">
        <v>103</v>
      </c>
      <c r="E306" s="5" t="s">
        <v>556</v>
      </c>
      <c r="F306" s="7" t="s">
        <v>122</v>
      </c>
    </row>
    <row r="307" spans="1:6" ht="22.5" customHeight="1" outlineLevel="1" x14ac:dyDescent="0.2">
      <c r="A307" s="4">
        <v>2019</v>
      </c>
      <c r="B307" s="2" t="s">
        <v>10</v>
      </c>
      <c r="C307" s="1">
        <v>43567</v>
      </c>
      <c r="D307" s="3" t="s">
        <v>357</v>
      </c>
      <c r="E307" s="5" t="s">
        <v>557</v>
      </c>
      <c r="F307" s="7" t="s">
        <v>19</v>
      </c>
    </row>
    <row r="308" spans="1:6" ht="22.5" customHeight="1" outlineLevel="1" x14ac:dyDescent="0.2">
      <c r="A308" s="4">
        <v>2019</v>
      </c>
      <c r="B308" s="2" t="s">
        <v>10</v>
      </c>
      <c r="C308" s="1">
        <v>43567</v>
      </c>
      <c r="D308" s="3" t="s">
        <v>197</v>
      </c>
      <c r="E308" s="5" t="s">
        <v>551</v>
      </c>
      <c r="F308" s="7" t="s">
        <v>204</v>
      </c>
    </row>
    <row r="309" spans="1:6" ht="22.5" customHeight="1" outlineLevel="1" x14ac:dyDescent="0.2">
      <c r="A309" s="4">
        <v>2019</v>
      </c>
      <c r="B309" s="2" t="s">
        <v>10</v>
      </c>
      <c r="C309" s="1">
        <v>43567</v>
      </c>
      <c r="D309" s="3" t="s">
        <v>300</v>
      </c>
      <c r="E309" s="5" t="s">
        <v>558</v>
      </c>
      <c r="F309" s="7" t="s">
        <v>559</v>
      </c>
    </row>
    <row r="310" spans="1:6" ht="22.5" customHeight="1" outlineLevel="1" x14ac:dyDescent="0.2">
      <c r="A310" s="4">
        <v>2019</v>
      </c>
      <c r="B310" s="2" t="s">
        <v>10</v>
      </c>
      <c r="C310" s="1">
        <v>43578</v>
      </c>
      <c r="D310" s="3" t="s">
        <v>14</v>
      </c>
      <c r="E310" s="5" t="s">
        <v>523</v>
      </c>
      <c r="F310" s="7" t="s">
        <v>16</v>
      </c>
    </row>
    <row r="311" spans="1:6" ht="22.5" customHeight="1" outlineLevel="1" x14ac:dyDescent="0.2">
      <c r="A311" s="4">
        <v>2019</v>
      </c>
      <c r="B311" s="2" t="s">
        <v>6</v>
      </c>
      <c r="C311" s="1">
        <v>43578</v>
      </c>
      <c r="D311" s="3" t="s">
        <v>142</v>
      </c>
      <c r="E311" s="5" t="s">
        <v>560</v>
      </c>
      <c r="F311" s="7" t="s">
        <v>27</v>
      </c>
    </row>
    <row r="312" spans="1:6" ht="22.5" customHeight="1" outlineLevel="1" x14ac:dyDescent="0.2">
      <c r="A312" s="4">
        <v>2019</v>
      </c>
      <c r="B312" s="2" t="s">
        <v>10</v>
      </c>
      <c r="C312" s="1">
        <v>43579</v>
      </c>
      <c r="D312" s="3" t="s">
        <v>561</v>
      </c>
      <c r="E312" s="5" t="s">
        <v>524</v>
      </c>
      <c r="F312" s="7" t="s">
        <v>562</v>
      </c>
    </row>
    <row r="313" spans="1:6" ht="21.95" customHeight="1" outlineLevel="1" x14ac:dyDescent="0.2">
      <c r="A313" s="4">
        <v>2019</v>
      </c>
      <c r="B313" s="2" t="s">
        <v>6</v>
      </c>
      <c r="C313" s="1">
        <v>43579</v>
      </c>
      <c r="D313" s="3" t="s">
        <v>322</v>
      </c>
      <c r="E313" s="5" t="s">
        <v>563</v>
      </c>
      <c r="F313" s="7" t="s">
        <v>564</v>
      </c>
    </row>
    <row r="314" spans="1:6" ht="22.5" customHeight="1" outlineLevel="1" x14ac:dyDescent="0.2">
      <c r="A314" s="4">
        <v>2019</v>
      </c>
      <c r="B314" s="2" t="s">
        <v>6</v>
      </c>
      <c r="C314" s="1">
        <v>43592</v>
      </c>
      <c r="D314" s="3" t="s">
        <v>107</v>
      </c>
      <c r="E314" s="5" t="s">
        <v>565</v>
      </c>
      <c r="F314" s="7" t="s">
        <v>566</v>
      </c>
    </row>
    <row r="315" spans="1:6" ht="22.5" customHeight="1" outlineLevel="1" x14ac:dyDescent="0.2">
      <c r="A315" s="4">
        <v>2019</v>
      </c>
      <c r="B315" s="2" t="s">
        <v>10</v>
      </c>
      <c r="C315" s="1">
        <v>43581</v>
      </c>
      <c r="D315" s="3" t="s">
        <v>59</v>
      </c>
      <c r="E315" s="5" t="s">
        <v>567</v>
      </c>
      <c r="F315" s="7" t="s">
        <v>122</v>
      </c>
    </row>
    <row r="316" spans="1:6" ht="22.5" customHeight="1" outlineLevel="1" x14ac:dyDescent="0.2">
      <c r="A316" s="4">
        <v>2019</v>
      </c>
      <c r="B316" s="2" t="s">
        <v>6</v>
      </c>
      <c r="C316" s="1">
        <v>43581</v>
      </c>
      <c r="D316" s="3" t="s">
        <v>54</v>
      </c>
      <c r="E316" s="5" t="s">
        <v>568</v>
      </c>
      <c r="F316" s="7" t="s">
        <v>19</v>
      </c>
    </row>
    <row r="317" spans="1:6" ht="22.5" customHeight="1" outlineLevel="1" x14ac:dyDescent="0.2">
      <c r="A317" s="4">
        <v>2019</v>
      </c>
      <c r="B317" s="2" t="s">
        <v>10</v>
      </c>
      <c r="C317" s="1">
        <v>43581</v>
      </c>
      <c r="D317" s="3" t="s">
        <v>569</v>
      </c>
      <c r="E317" s="5" t="s">
        <v>570</v>
      </c>
      <c r="F317" s="7" t="s">
        <v>19</v>
      </c>
    </row>
    <row r="318" spans="1:6" ht="21.95" customHeight="1" outlineLevel="1" x14ac:dyDescent="0.2">
      <c r="A318" s="4">
        <v>2019</v>
      </c>
      <c r="B318" s="2" t="s">
        <v>6</v>
      </c>
      <c r="C318" s="1">
        <v>43581</v>
      </c>
      <c r="D318" s="3" t="s">
        <v>57</v>
      </c>
      <c r="E318" s="5" t="s">
        <v>571</v>
      </c>
      <c r="F318" s="7" t="s">
        <v>572</v>
      </c>
    </row>
    <row r="319" spans="1:6" ht="22.5" customHeight="1" outlineLevel="1" x14ac:dyDescent="0.2">
      <c r="A319" s="4">
        <v>2019</v>
      </c>
      <c r="B319" s="2" t="s">
        <v>6</v>
      </c>
      <c r="C319" s="1">
        <v>43581</v>
      </c>
      <c r="D319" s="3" t="s">
        <v>103</v>
      </c>
      <c r="E319" s="5" t="s">
        <v>375</v>
      </c>
      <c r="F319" s="7" t="s">
        <v>573</v>
      </c>
    </row>
    <row r="320" spans="1:6" ht="22.5" customHeight="1" outlineLevel="1" x14ac:dyDescent="0.2">
      <c r="A320" s="4">
        <v>2019</v>
      </c>
      <c r="B320" s="2" t="s">
        <v>6</v>
      </c>
      <c r="C320" s="1">
        <v>43584</v>
      </c>
      <c r="D320" s="3" t="s">
        <v>260</v>
      </c>
      <c r="E320" s="5" t="s">
        <v>24</v>
      </c>
      <c r="F320" s="7" t="s">
        <v>574</v>
      </c>
    </row>
    <row r="321" spans="1:6" ht="22.5" customHeight="1" outlineLevel="1" x14ac:dyDescent="0.2">
      <c r="A321" s="4">
        <v>2019</v>
      </c>
      <c r="B321" s="2" t="s">
        <v>10</v>
      </c>
      <c r="C321" s="1">
        <v>43584</v>
      </c>
      <c r="D321" s="3" t="s">
        <v>121</v>
      </c>
      <c r="E321" s="5" t="s">
        <v>575</v>
      </c>
      <c r="F321" s="7" t="s">
        <v>16</v>
      </c>
    </row>
    <row r="322" spans="1:6" ht="22.5" customHeight="1" outlineLevel="1" x14ac:dyDescent="0.2">
      <c r="A322" s="4">
        <v>2019</v>
      </c>
      <c r="B322" s="2" t="s">
        <v>6</v>
      </c>
      <c r="C322" s="1">
        <v>43585</v>
      </c>
      <c r="D322" s="3" t="s">
        <v>119</v>
      </c>
      <c r="E322" s="5" t="s">
        <v>576</v>
      </c>
      <c r="F322" s="7" t="s">
        <v>224</v>
      </c>
    </row>
    <row r="323" spans="1:6" ht="22.5" customHeight="1" outlineLevel="1" x14ac:dyDescent="0.2">
      <c r="A323" s="4">
        <v>2019</v>
      </c>
      <c r="B323" s="2" t="s">
        <v>6</v>
      </c>
      <c r="C323" s="1">
        <v>43591</v>
      </c>
      <c r="D323" s="3" t="s">
        <v>90</v>
      </c>
      <c r="E323" s="5" t="s">
        <v>550</v>
      </c>
      <c r="F323" s="7" t="s">
        <v>232</v>
      </c>
    </row>
    <row r="324" spans="1:6" ht="22.5" customHeight="1" outlineLevel="1" x14ac:dyDescent="0.2">
      <c r="A324" s="4">
        <v>2019</v>
      </c>
      <c r="B324" s="2" t="s">
        <v>10</v>
      </c>
      <c r="C324" s="1">
        <v>43591</v>
      </c>
      <c r="D324" s="3" t="s">
        <v>103</v>
      </c>
      <c r="E324" s="5" t="s">
        <v>577</v>
      </c>
      <c r="F324" s="7" t="s">
        <v>578</v>
      </c>
    </row>
    <row r="325" spans="1:6" ht="22.5" customHeight="1" outlineLevel="1" x14ac:dyDescent="0.2">
      <c r="A325" s="4">
        <v>2019</v>
      </c>
      <c r="B325" s="2" t="s">
        <v>10</v>
      </c>
      <c r="C325" s="1">
        <v>43592</v>
      </c>
      <c r="D325" s="3" t="s">
        <v>510</v>
      </c>
      <c r="E325" s="5" t="s">
        <v>579</v>
      </c>
      <c r="F325" s="7" t="s">
        <v>580</v>
      </c>
    </row>
    <row r="326" spans="1:6" ht="22.5" customHeight="1" outlineLevel="1" x14ac:dyDescent="0.2">
      <c r="A326" s="4">
        <v>2019</v>
      </c>
      <c r="B326" s="2" t="s">
        <v>6</v>
      </c>
      <c r="C326" s="1">
        <v>43578</v>
      </c>
      <c r="D326" s="3" t="s">
        <v>99</v>
      </c>
      <c r="E326" s="5" t="s">
        <v>581</v>
      </c>
      <c r="F326" s="7" t="s">
        <v>204</v>
      </c>
    </row>
    <row r="327" spans="1:6" ht="22.5" customHeight="1" outlineLevel="1" x14ac:dyDescent="0.2">
      <c r="A327" s="4">
        <v>2019</v>
      </c>
      <c r="B327" s="2" t="s">
        <v>6</v>
      </c>
      <c r="C327" s="1">
        <v>43672</v>
      </c>
      <c r="D327" s="3" t="s">
        <v>119</v>
      </c>
      <c r="E327" s="5" t="s">
        <v>174</v>
      </c>
      <c r="F327" s="7" t="s">
        <v>582</v>
      </c>
    </row>
    <row r="328" spans="1:6" ht="22.5" customHeight="1" outlineLevel="1" x14ac:dyDescent="0.2">
      <c r="A328" s="4">
        <v>2019</v>
      </c>
      <c r="B328" s="2" t="s">
        <v>10</v>
      </c>
      <c r="C328" s="1">
        <v>43662</v>
      </c>
      <c r="D328" s="3" t="s">
        <v>191</v>
      </c>
      <c r="E328" s="5" t="s">
        <v>583</v>
      </c>
      <c r="F328" s="7" t="s">
        <v>19</v>
      </c>
    </row>
    <row r="329" spans="1:6" ht="22.5" customHeight="1" outlineLevel="1" x14ac:dyDescent="0.2">
      <c r="A329" s="4">
        <v>2019</v>
      </c>
      <c r="B329" s="2" t="s">
        <v>6</v>
      </c>
      <c r="C329" s="1">
        <v>43655</v>
      </c>
      <c r="D329" s="3" t="s">
        <v>209</v>
      </c>
      <c r="E329" s="5" t="s">
        <v>584</v>
      </c>
      <c r="F329" s="7" t="s">
        <v>19</v>
      </c>
    </row>
    <row r="330" spans="1:6" ht="22.5" customHeight="1" outlineLevel="1" x14ac:dyDescent="0.2">
      <c r="A330" s="4">
        <v>2019</v>
      </c>
      <c r="B330" s="2" t="s">
        <v>10</v>
      </c>
      <c r="C330" s="1">
        <v>43654</v>
      </c>
      <c r="D330" s="3" t="s">
        <v>585</v>
      </c>
      <c r="E330" s="5" t="s">
        <v>586</v>
      </c>
      <c r="F330" s="7" t="s">
        <v>587</v>
      </c>
    </row>
    <row r="331" spans="1:6" ht="22.5" customHeight="1" outlineLevel="1" x14ac:dyDescent="0.2">
      <c r="A331" s="4">
        <v>2019</v>
      </c>
      <c r="B331" s="2" t="s">
        <v>6</v>
      </c>
      <c r="C331" s="1">
        <v>43657</v>
      </c>
      <c r="D331" s="3" t="s">
        <v>137</v>
      </c>
      <c r="E331" s="5" t="s">
        <v>588</v>
      </c>
      <c r="F331" s="7" t="s">
        <v>347</v>
      </c>
    </row>
    <row r="332" spans="1:6" ht="22.5" customHeight="1" outlineLevel="1" x14ac:dyDescent="0.2">
      <c r="A332" s="4">
        <v>2019</v>
      </c>
      <c r="B332" s="2" t="s">
        <v>10</v>
      </c>
      <c r="C332" s="1">
        <v>43657</v>
      </c>
      <c r="D332" s="3" t="s">
        <v>466</v>
      </c>
      <c r="E332" s="5" t="s">
        <v>589</v>
      </c>
      <c r="F332" s="7" t="s">
        <v>19</v>
      </c>
    </row>
    <row r="333" spans="1:6" ht="21.95" customHeight="1" outlineLevel="1" x14ac:dyDescent="0.2">
      <c r="A333" s="4">
        <v>2019</v>
      </c>
      <c r="B333" s="2" t="s">
        <v>6</v>
      </c>
      <c r="C333" s="1">
        <v>43664</v>
      </c>
      <c r="D333" s="3" t="s">
        <v>17</v>
      </c>
      <c r="E333" s="5" t="s">
        <v>590</v>
      </c>
      <c r="F333" s="7" t="s">
        <v>591</v>
      </c>
    </row>
    <row r="334" spans="1:6" ht="21.95" customHeight="1" outlineLevel="1" x14ac:dyDescent="0.2">
      <c r="A334" s="4">
        <v>2019</v>
      </c>
      <c r="B334" s="2" t="s">
        <v>10</v>
      </c>
      <c r="C334" s="1">
        <v>43668</v>
      </c>
      <c r="D334" s="3" t="s">
        <v>88</v>
      </c>
      <c r="E334" s="5" t="s">
        <v>524</v>
      </c>
      <c r="F334" s="7" t="s">
        <v>592</v>
      </c>
    </row>
    <row r="335" spans="1:6" ht="22.5" customHeight="1" outlineLevel="1" x14ac:dyDescent="0.2">
      <c r="A335" s="4">
        <v>2019</v>
      </c>
      <c r="B335" s="2" t="s">
        <v>10</v>
      </c>
      <c r="C335" s="1">
        <v>43668</v>
      </c>
      <c r="D335" s="3" t="s">
        <v>374</v>
      </c>
      <c r="E335" s="5" t="s">
        <v>593</v>
      </c>
      <c r="F335" s="7" t="s">
        <v>594</v>
      </c>
    </row>
    <row r="336" spans="1:6" ht="22.5" customHeight="1" outlineLevel="1" x14ac:dyDescent="0.2">
      <c r="A336" s="4">
        <v>2019</v>
      </c>
      <c r="B336" s="2" t="s">
        <v>10</v>
      </c>
      <c r="C336" s="1">
        <v>43669</v>
      </c>
      <c r="D336" s="3" t="s">
        <v>33</v>
      </c>
      <c r="E336" s="5" t="s">
        <v>595</v>
      </c>
      <c r="F336" s="7" t="s">
        <v>16</v>
      </c>
    </row>
    <row r="337" spans="1:6" ht="22.5" customHeight="1" outlineLevel="1" x14ac:dyDescent="0.2">
      <c r="A337" s="4">
        <v>2019</v>
      </c>
      <c r="B337" s="2" t="s">
        <v>6</v>
      </c>
      <c r="C337" s="1">
        <v>43670</v>
      </c>
      <c r="D337" s="3" t="s">
        <v>103</v>
      </c>
      <c r="E337" s="5" t="s">
        <v>596</v>
      </c>
      <c r="F337" s="7" t="s">
        <v>122</v>
      </c>
    </row>
    <row r="338" spans="1:6" ht="22.5" customHeight="1" outlineLevel="1" x14ac:dyDescent="0.2">
      <c r="A338" s="4">
        <v>2019</v>
      </c>
      <c r="B338" s="2" t="s">
        <v>6</v>
      </c>
      <c r="C338" s="1">
        <v>43654</v>
      </c>
      <c r="D338" s="3" t="s">
        <v>30</v>
      </c>
      <c r="E338" s="5" t="s">
        <v>597</v>
      </c>
      <c r="F338" s="7" t="s">
        <v>573</v>
      </c>
    </row>
    <row r="339" spans="1:6" ht="22.5" customHeight="1" outlineLevel="1" x14ac:dyDescent="0.2">
      <c r="A339" s="4">
        <v>2019</v>
      </c>
      <c r="B339" s="2" t="s">
        <v>6</v>
      </c>
      <c r="C339" s="1">
        <v>43671</v>
      </c>
      <c r="D339" s="3" t="s">
        <v>290</v>
      </c>
      <c r="E339" s="5" t="s">
        <v>598</v>
      </c>
      <c r="F339" s="7" t="s">
        <v>204</v>
      </c>
    </row>
    <row r="340" spans="1:6" ht="44.1" customHeight="1" outlineLevel="1" x14ac:dyDescent="0.2">
      <c r="A340" s="4">
        <v>2019</v>
      </c>
      <c r="B340" s="2" t="s">
        <v>10</v>
      </c>
      <c r="C340" s="1">
        <v>43654</v>
      </c>
      <c r="D340" s="3" t="s">
        <v>599</v>
      </c>
      <c r="E340" s="5" t="s">
        <v>600</v>
      </c>
      <c r="F340" s="7" t="s">
        <v>601</v>
      </c>
    </row>
    <row r="341" spans="1:6" ht="22.5" customHeight="1" outlineLevel="1" x14ac:dyDescent="0.2">
      <c r="A341" s="4">
        <v>2019</v>
      </c>
      <c r="B341" s="2" t="s">
        <v>6</v>
      </c>
      <c r="C341" s="1">
        <v>43672</v>
      </c>
      <c r="D341" s="3" t="s">
        <v>300</v>
      </c>
      <c r="E341" s="5" t="s">
        <v>602</v>
      </c>
      <c r="F341" s="7" t="s">
        <v>155</v>
      </c>
    </row>
    <row r="342" spans="1:6" ht="22.5" customHeight="1" outlineLevel="1" x14ac:dyDescent="0.2">
      <c r="A342" s="4">
        <v>2019</v>
      </c>
      <c r="B342" s="2" t="s">
        <v>10</v>
      </c>
      <c r="C342" s="1">
        <v>43675</v>
      </c>
      <c r="D342" s="3" t="s">
        <v>441</v>
      </c>
      <c r="E342" s="5" t="s">
        <v>603</v>
      </c>
      <c r="F342" s="7" t="s">
        <v>19</v>
      </c>
    </row>
    <row r="343" spans="1:6" ht="22.5" customHeight="1" outlineLevel="1" x14ac:dyDescent="0.2">
      <c r="A343" s="4">
        <v>2019</v>
      </c>
      <c r="B343" s="2" t="s">
        <v>10</v>
      </c>
      <c r="C343" s="1">
        <v>43676</v>
      </c>
      <c r="D343" s="3" t="s">
        <v>207</v>
      </c>
      <c r="E343" s="5" t="s">
        <v>604</v>
      </c>
      <c r="F343" s="7" t="s">
        <v>605</v>
      </c>
    </row>
    <row r="344" spans="1:6" ht="22.5" customHeight="1" outlineLevel="1" x14ac:dyDescent="0.2">
      <c r="A344" s="4">
        <v>2019</v>
      </c>
      <c r="B344" s="2" t="s">
        <v>6</v>
      </c>
      <c r="C344" s="1">
        <v>43676</v>
      </c>
      <c r="D344" s="3" t="s">
        <v>23</v>
      </c>
      <c r="E344" s="5" t="s">
        <v>606</v>
      </c>
      <c r="F344" s="7" t="s">
        <v>122</v>
      </c>
    </row>
    <row r="345" spans="1:6" ht="22.5" customHeight="1" outlineLevel="1" x14ac:dyDescent="0.2">
      <c r="A345" s="4">
        <v>2019</v>
      </c>
      <c r="B345" s="2" t="s">
        <v>6</v>
      </c>
      <c r="C345" s="1">
        <v>43677</v>
      </c>
      <c r="D345" s="3" t="s">
        <v>357</v>
      </c>
      <c r="E345" s="5" t="s">
        <v>607</v>
      </c>
      <c r="F345" s="7" t="s">
        <v>608</v>
      </c>
    </row>
    <row r="346" spans="1:6" ht="22.5" customHeight="1" outlineLevel="1" x14ac:dyDescent="0.2">
      <c r="A346" s="4">
        <v>2019</v>
      </c>
      <c r="B346" s="2" t="s">
        <v>10</v>
      </c>
      <c r="C346" s="1">
        <v>43684</v>
      </c>
      <c r="D346" s="3" t="s">
        <v>57</v>
      </c>
      <c r="E346" s="5" t="s">
        <v>609</v>
      </c>
      <c r="F346" s="7" t="s">
        <v>610</v>
      </c>
    </row>
    <row r="347" spans="1:6" ht="22.5" customHeight="1" outlineLevel="1" x14ac:dyDescent="0.2">
      <c r="A347" s="4">
        <v>2019</v>
      </c>
      <c r="B347" s="2" t="s">
        <v>10</v>
      </c>
      <c r="C347" s="1">
        <v>43684</v>
      </c>
      <c r="D347" s="3" t="s">
        <v>300</v>
      </c>
      <c r="E347" s="5" t="s">
        <v>611</v>
      </c>
      <c r="F347" s="7" t="s">
        <v>19</v>
      </c>
    </row>
    <row r="348" spans="1:6" ht="22.5" customHeight="1" outlineLevel="1" x14ac:dyDescent="0.2">
      <c r="A348" s="4">
        <v>2019</v>
      </c>
      <c r="B348" s="2" t="s">
        <v>10</v>
      </c>
      <c r="C348" s="1">
        <v>43564</v>
      </c>
      <c r="D348" s="3" t="s">
        <v>510</v>
      </c>
      <c r="E348" s="5" t="s">
        <v>612</v>
      </c>
      <c r="F348" s="7" t="s">
        <v>19</v>
      </c>
    </row>
    <row r="349" spans="1:6" ht="22.5" customHeight="1" outlineLevel="1" x14ac:dyDescent="0.2">
      <c r="A349" s="4">
        <v>2019</v>
      </c>
      <c r="B349" s="2" t="s">
        <v>10</v>
      </c>
      <c r="C349" s="1">
        <v>43483</v>
      </c>
      <c r="D349" s="3" t="s">
        <v>103</v>
      </c>
      <c r="E349" s="5" t="s">
        <v>424</v>
      </c>
      <c r="F349" s="7" t="s">
        <v>613</v>
      </c>
    </row>
    <row r="350" spans="1:6" ht="22.5" customHeight="1" outlineLevel="1" x14ac:dyDescent="0.2">
      <c r="A350" s="4">
        <v>2019</v>
      </c>
      <c r="B350" s="2" t="s">
        <v>10</v>
      </c>
      <c r="C350" s="1">
        <v>43684</v>
      </c>
      <c r="D350" s="3" t="s">
        <v>569</v>
      </c>
      <c r="E350" s="5" t="s">
        <v>614</v>
      </c>
      <c r="F350" s="7" t="s">
        <v>347</v>
      </c>
    </row>
    <row r="351" spans="1:6" ht="22.5" customHeight="1" outlineLevel="1" x14ac:dyDescent="0.2">
      <c r="A351" s="4">
        <v>2019</v>
      </c>
      <c r="B351" s="2" t="s">
        <v>6</v>
      </c>
      <c r="C351" s="1">
        <v>43671</v>
      </c>
      <c r="D351" s="3" t="s">
        <v>107</v>
      </c>
      <c r="E351" s="5" t="s">
        <v>203</v>
      </c>
      <c r="F351" s="7" t="s">
        <v>16</v>
      </c>
    </row>
    <row r="352" spans="1:6" ht="22.5" customHeight="1" outlineLevel="1" x14ac:dyDescent="0.2">
      <c r="A352" s="4">
        <v>2019</v>
      </c>
      <c r="B352" s="2" t="s">
        <v>10</v>
      </c>
      <c r="C352" s="1">
        <v>43634</v>
      </c>
      <c r="D352" s="3" t="s">
        <v>41</v>
      </c>
      <c r="E352" s="5" t="s">
        <v>551</v>
      </c>
      <c r="F352" s="7" t="s">
        <v>102</v>
      </c>
    </row>
    <row r="353" spans="1:6" ht="22.5" customHeight="1" outlineLevel="1" x14ac:dyDescent="0.2">
      <c r="A353" s="4">
        <v>2019</v>
      </c>
      <c r="B353" s="2" t="s">
        <v>6</v>
      </c>
      <c r="C353" s="1">
        <v>43613</v>
      </c>
      <c r="D353" s="3" t="s">
        <v>415</v>
      </c>
      <c r="E353" s="5" t="s">
        <v>615</v>
      </c>
      <c r="F353" s="7" t="s">
        <v>616</v>
      </c>
    </row>
    <row r="354" spans="1:6" ht="22.5" customHeight="1" outlineLevel="1" x14ac:dyDescent="0.2">
      <c r="A354" s="4">
        <v>2019</v>
      </c>
      <c r="B354" s="2" t="s">
        <v>6</v>
      </c>
      <c r="C354" s="1">
        <v>43613</v>
      </c>
      <c r="D354" s="3" t="s">
        <v>78</v>
      </c>
      <c r="E354" s="5" t="s">
        <v>617</v>
      </c>
      <c r="F354" s="7" t="s">
        <v>460</v>
      </c>
    </row>
    <row r="355" spans="1:6" ht="22.5" customHeight="1" outlineLevel="1" x14ac:dyDescent="0.2">
      <c r="A355" s="4">
        <v>2019</v>
      </c>
      <c r="B355" s="2" t="s">
        <v>6</v>
      </c>
      <c r="C355" s="1">
        <v>43613</v>
      </c>
      <c r="D355" s="3" t="s">
        <v>275</v>
      </c>
      <c r="E355" s="5" t="s">
        <v>618</v>
      </c>
      <c r="F355" s="7" t="s">
        <v>195</v>
      </c>
    </row>
    <row r="356" spans="1:6" ht="22.5" customHeight="1" outlineLevel="1" x14ac:dyDescent="0.2">
      <c r="A356" s="4">
        <v>2019</v>
      </c>
      <c r="B356" s="2" t="s">
        <v>10</v>
      </c>
      <c r="C356" s="1">
        <v>43619</v>
      </c>
      <c r="D356" s="3" t="s">
        <v>207</v>
      </c>
      <c r="E356" s="5" t="s">
        <v>619</v>
      </c>
      <c r="F356" s="7" t="s">
        <v>347</v>
      </c>
    </row>
    <row r="357" spans="1:6" ht="21.95" customHeight="1" outlineLevel="1" x14ac:dyDescent="0.2">
      <c r="A357" s="4">
        <v>2019</v>
      </c>
      <c r="B357" s="2" t="s">
        <v>10</v>
      </c>
      <c r="C357" s="1">
        <v>43620</v>
      </c>
      <c r="D357" s="3" t="s">
        <v>256</v>
      </c>
      <c r="E357" s="5" t="s">
        <v>620</v>
      </c>
      <c r="F357" s="7" t="s">
        <v>621</v>
      </c>
    </row>
    <row r="358" spans="1:6" ht="22.5" customHeight="1" outlineLevel="1" x14ac:dyDescent="0.2">
      <c r="A358" s="4">
        <v>2019</v>
      </c>
      <c r="B358" s="2" t="s">
        <v>6</v>
      </c>
      <c r="C358" s="1">
        <v>43621</v>
      </c>
      <c r="D358" s="3" t="s">
        <v>385</v>
      </c>
      <c r="E358" s="5" t="s">
        <v>622</v>
      </c>
      <c r="F358" s="7" t="s">
        <v>102</v>
      </c>
    </row>
    <row r="359" spans="1:6" ht="21.95" customHeight="1" outlineLevel="1" x14ac:dyDescent="0.2">
      <c r="A359" s="4">
        <v>2019</v>
      </c>
      <c r="B359" s="2" t="s">
        <v>6</v>
      </c>
      <c r="C359" s="1">
        <v>43623</v>
      </c>
      <c r="D359" s="3" t="s">
        <v>623</v>
      </c>
      <c r="E359" s="5" t="s">
        <v>624</v>
      </c>
      <c r="F359" s="7" t="s">
        <v>625</v>
      </c>
    </row>
    <row r="360" spans="1:6" ht="22.5" customHeight="1" outlineLevel="1" x14ac:dyDescent="0.2">
      <c r="A360" s="4">
        <v>2019</v>
      </c>
      <c r="B360" s="2" t="s">
        <v>10</v>
      </c>
      <c r="C360" s="1">
        <v>43623</v>
      </c>
      <c r="D360" s="3" t="s">
        <v>57</v>
      </c>
      <c r="E360" s="5" t="s">
        <v>626</v>
      </c>
      <c r="F360" s="7" t="s">
        <v>9</v>
      </c>
    </row>
    <row r="361" spans="1:6" ht="22.5" customHeight="1" outlineLevel="1" x14ac:dyDescent="0.2">
      <c r="A361" s="4">
        <v>2019</v>
      </c>
      <c r="B361" s="2" t="s">
        <v>6</v>
      </c>
      <c r="C361" s="1">
        <v>43623</v>
      </c>
      <c r="D361" s="3" t="s">
        <v>80</v>
      </c>
      <c r="E361" s="5" t="s">
        <v>627</v>
      </c>
      <c r="F361" s="7" t="s">
        <v>102</v>
      </c>
    </row>
    <row r="362" spans="1:6" ht="22.5" customHeight="1" outlineLevel="1" x14ac:dyDescent="0.2">
      <c r="A362" s="4">
        <v>2019</v>
      </c>
      <c r="B362" s="2" t="s">
        <v>6</v>
      </c>
      <c r="C362" s="1">
        <v>43627</v>
      </c>
      <c r="D362" s="3" t="s">
        <v>30</v>
      </c>
      <c r="E362" s="5" t="s">
        <v>76</v>
      </c>
      <c r="F362" s="7" t="s">
        <v>155</v>
      </c>
    </row>
    <row r="363" spans="1:6" ht="22.5" customHeight="1" outlineLevel="1" x14ac:dyDescent="0.2">
      <c r="A363" s="4">
        <v>2019</v>
      </c>
      <c r="B363" s="2" t="s">
        <v>10</v>
      </c>
      <c r="C363" s="1">
        <v>43655</v>
      </c>
      <c r="D363" s="3" t="s">
        <v>197</v>
      </c>
      <c r="E363" s="5" t="s">
        <v>628</v>
      </c>
      <c r="F363" s="7" t="s">
        <v>629</v>
      </c>
    </row>
    <row r="364" spans="1:6" ht="22.5" customHeight="1" outlineLevel="1" x14ac:dyDescent="0.2">
      <c r="A364" s="4">
        <v>2019</v>
      </c>
      <c r="B364" s="2" t="s">
        <v>10</v>
      </c>
      <c r="C364" s="1">
        <v>43630</v>
      </c>
      <c r="D364" s="3" t="s">
        <v>49</v>
      </c>
      <c r="E364" s="5" t="s">
        <v>630</v>
      </c>
      <c r="F364" s="7" t="s">
        <v>224</v>
      </c>
    </row>
    <row r="365" spans="1:6" ht="22.5" customHeight="1" outlineLevel="1" x14ac:dyDescent="0.2">
      <c r="A365" s="4">
        <v>2019</v>
      </c>
      <c r="B365" s="2" t="s">
        <v>6</v>
      </c>
      <c r="C365" s="1">
        <v>43612</v>
      </c>
      <c r="D365" s="3" t="s">
        <v>88</v>
      </c>
      <c r="E365" s="5" t="s">
        <v>631</v>
      </c>
      <c r="F365" s="7" t="s">
        <v>122</v>
      </c>
    </row>
    <row r="366" spans="1:6" ht="22.5" customHeight="1" outlineLevel="1" x14ac:dyDescent="0.2">
      <c r="A366" s="4">
        <v>2019</v>
      </c>
      <c r="B366" s="2" t="s">
        <v>10</v>
      </c>
      <c r="C366" s="1">
        <v>43634</v>
      </c>
      <c r="D366" s="3" t="s">
        <v>75</v>
      </c>
      <c r="E366" s="5" t="s">
        <v>632</v>
      </c>
      <c r="F366" s="7" t="s">
        <v>155</v>
      </c>
    </row>
    <row r="367" spans="1:6" ht="21.95" customHeight="1" outlineLevel="1" x14ac:dyDescent="0.2">
      <c r="A367" s="4">
        <v>2019</v>
      </c>
      <c r="B367" s="2" t="s">
        <v>6</v>
      </c>
      <c r="C367" s="1">
        <v>43634</v>
      </c>
      <c r="D367" s="3" t="s">
        <v>599</v>
      </c>
      <c r="E367" s="5" t="s">
        <v>633</v>
      </c>
      <c r="F367" s="7" t="s">
        <v>634</v>
      </c>
    </row>
    <row r="368" spans="1:6" ht="22.5" customHeight="1" outlineLevel="1" x14ac:dyDescent="0.2">
      <c r="A368" s="4">
        <v>2019</v>
      </c>
      <c r="B368" s="2" t="s">
        <v>10</v>
      </c>
      <c r="C368" s="1">
        <v>43649</v>
      </c>
      <c r="D368" s="3" t="s">
        <v>635</v>
      </c>
      <c r="E368" s="5" t="s">
        <v>636</v>
      </c>
      <c r="F368" s="7" t="s">
        <v>19</v>
      </c>
    </row>
    <row r="369" spans="1:6" ht="22.5" customHeight="1" outlineLevel="1" x14ac:dyDescent="0.2">
      <c r="A369" s="4">
        <v>2019</v>
      </c>
      <c r="B369" s="2" t="s">
        <v>10</v>
      </c>
      <c r="C369" s="1">
        <v>43649</v>
      </c>
      <c r="D369" s="3" t="s">
        <v>28</v>
      </c>
      <c r="E369" s="5" t="s">
        <v>637</v>
      </c>
      <c r="F369" s="7" t="s">
        <v>638</v>
      </c>
    </row>
    <row r="370" spans="1:6" ht="22.5" customHeight="1" outlineLevel="1" x14ac:dyDescent="0.2">
      <c r="A370" s="4">
        <v>2019</v>
      </c>
      <c r="B370" s="2" t="s">
        <v>10</v>
      </c>
      <c r="C370" s="1">
        <v>43650</v>
      </c>
      <c r="D370" s="3" t="s">
        <v>207</v>
      </c>
      <c r="E370" s="5" t="s">
        <v>639</v>
      </c>
      <c r="F370" s="7" t="s">
        <v>146</v>
      </c>
    </row>
    <row r="371" spans="1:6" ht="22.5" customHeight="1" outlineLevel="1" x14ac:dyDescent="0.2">
      <c r="A371" s="4">
        <v>2019</v>
      </c>
      <c r="B371" s="2" t="s">
        <v>10</v>
      </c>
      <c r="C371" s="1">
        <v>43650</v>
      </c>
      <c r="D371" s="3" t="s">
        <v>142</v>
      </c>
      <c r="E371" s="5" t="s">
        <v>640</v>
      </c>
      <c r="F371" s="7" t="s">
        <v>641</v>
      </c>
    </row>
    <row r="372" spans="1:6" ht="22.5" customHeight="1" outlineLevel="1" x14ac:dyDescent="0.2">
      <c r="A372" s="4">
        <v>2019</v>
      </c>
      <c r="B372" s="2" t="s">
        <v>6</v>
      </c>
      <c r="C372" s="1">
        <v>43651</v>
      </c>
      <c r="D372" s="3" t="s">
        <v>142</v>
      </c>
      <c r="E372" s="5" t="s">
        <v>642</v>
      </c>
      <c r="F372" s="7" t="s">
        <v>643</v>
      </c>
    </row>
    <row r="373" spans="1:6" ht="22.5" customHeight="1" outlineLevel="1" x14ac:dyDescent="0.2">
      <c r="A373" s="4">
        <v>2019</v>
      </c>
      <c r="B373" s="2" t="s">
        <v>6</v>
      </c>
      <c r="C373" s="1">
        <v>43651</v>
      </c>
      <c r="D373" s="3" t="s">
        <v>75</v>
      </c>
      <c r="E373" s="5" t="s">
        <v>644</v>
      </c>
      <c r="F373" s="7" t="s">
        <v>27</v>
      </c>
    </row>
    <row r="374" spans="1:6" ht="22.5" customHeight="1" outlineLevel="1" x14ac:dyDescent="0.2">
      <c r="A374" s="4">
        <v>2019</v>
      </c>
      <c r="B374" s="2" t="s">
        <v>10</v>
      </c>
      <c r="C374" s="1">
        <v>43651</v>
      </c>
      <c r="D374" s="3" t="s">
        <v>357</v>
      </c>
      <c r="E374" s="5" t="s">
        <v>645</v>
      </c>
      <c r="F374" s="7" t="s">
        <v>646</v>
      </c>
    </row>
    <row r="375" spans="1:6" ht="22.5" customHeight="1" outlineLevel="1" x14ac:dyDescent="0.2">
      <c r="A375" s="4">
        <v>2019</v>
      </c>
      <c r="B375" s="2" t="s">
        <v>10</v>
      </c>
      <c r="C375" s="1">
        <v>43654</v>
      </c>
      <c r="D375" s="3" t="s">
        <v>647</v>
      </c>
      <c r="E375" s="5" t="s">
        <v>304</v>
      </c>
      <c r="F375" s="7" t="s">
        <v>648</v>
      </c>
    </row>
    <row r="376" spans="1:6" ht="22.5" customHeight="1" outlineLevel="1" x14ac:dyDescent="0.2">
      <c r="A376" s="4">
        <v>2019</v>
      </c>
      <c r="B376" s="2" t="s">
        <v>10</v>
      </c>
      <c r="C376" s="1">
        <v>43627</v>
      </c>
      <c r="D376" s="3" t="s">
        <v>14</v>
      </c>
      <c r="E376" s="5" t="s">
        <v>649</v>
      </c>
      <c r="F376" s="7" t="s">
        <v>87</v>
      </c>
    </row>
    <row r="377" spans="1:6" ht="22.5" customHeight="1" outlineLevel="1" x14ac:dyDescent="0.2">
      <c r="A377" s="4">
        <v>2019</v>
      </c>
      <c r="B377" s="2" t="s">
        <v>6</v>
      </c>
      <c r="C377" s="1">
        <v>43493</v>
      </c>
      <c r="D377" s="3" t="s">
        <v>49</v>
      </c>
      <c r="E377" s="5" t="s">
        <v>650</v>
      </c>
      <c r="F377" s="7" t="s">
        <v>19</v>
      </c>
    </row>
    <row r="378" spans="1:6" ht="22.5" customHeight="1" outlineLevel="1" x14ac:dyDescent="0.2">
      <c r="A378" s="4">
        <v>2019</v>
      </c>
      <c r="B378" s="2" t="s">
        <v>6</v>
      </c>
      <c r="C378" s="1">
        <v>43483</v>
      </c>
      <c r="D378" s="3" t="s">
        <v>253</v>
      </c>
      <c r="E378" s="5" t="s">
        <v>651</v>
      </c>
      <c r="F378" s="7" t="s">
        <v>16</v>
      </c>
    </row>
    <row r="379" spans="1:6" ht="21.95" customHeight="1" outlineLevel="1" x14ac:dyDescent="0.2">
      <c r="A379" s="4">
        <v>2019</v>
      </c>
      <c r="B379" s="2" t="s">
        <v>10</v>
      </c>
      <c r="C379" s="1">
        <v>43476</v>
      </c>
      <c r="D379" s="3" t="s">
        <v>197</v>
      </c>
      <c r="E379" s="5" t="s">
        <v>652</v>
      </c>
      <c r="F379" s="7" t="s">
        <v>653</v>
      </c>
    </row>
    <row r="380" spans="1:6" ht="22.5" customHeight="1" outlineLevel="1" x14ac:dyDescent="0.2">
      <c r="A380" s="4">
        <v>2019</v>
      </c>
      <c r="B380" s="2" t="s">
        <v>10</v>
      </c>
      <c r="C380" s="1">
        <v>43476</v>
      </c>
      <c r="D380" s="3" t="s">
        <v>179</v>
      </c>
      <c r="E380" s="5" t="s">
        <v>654</v>
      </c>
      <c r="F380" s="7" t="s">
        <v>655</v>
      </c>
    </row>
    <row r="381" spans="1:6" ht="22.5" customHeight="1" outlineLevel="1" x14ac:dyDescent="0.2">
      <c r="A381" s="4">
        <v>2019</v>
      </c>
      <c r="B381" s="2" t="s">
        <v>6</v>
      </c>
      <c r="C381" s="1">
        <v>43480</v>
      </c>
      <c r="D381" s="3" t="s">
        <v>57</v>
      </c>
      <c r="E381" s="5" t="s">
        <v>656</v>
      </c>
      <c r="F381" s="7" t="s">
        <v>122</v>
      </c>
    </row>
    <row r="382" spans="1:6" ht="21.95" customHeight="1" outlineLevel="1" x14ac:dyDescent="0.2">
      <c r="A382" s="4">
        <v>2019</v>
      </c>
      <c r="B382" s="2" t="s">
        <v>10</v>
      </c>
      <c r="C382" s="1">
        <v>43480</v>
      </c>
      <c r="D382" s="3" t="s">
        <v>57</v>
      </c>
      <c r="E382" s="5" t="s">
        <v>657</v>
      </c>
      <c r="F382" s="7" t="s">
        <v>658</v>
      </c>
    </row>
    <row r="383" spans="1:6" ht="22.5" customHeight="1" outlineLevel="1" x14ac:dyDescent="0.2">
      <c r="A383" s="4">
        <v>2019</v>
      </c>
      <c r="B383" s="2" t="s">
        <v>10</v>
      </c>
      <c r="C383" s="1">
        <v>43480</v>
      </c>
      <c r="D383" s="3" t="s">
        <v>115</v>
      </c>
      <c r="E383" s="5" t="s">
        <v>659</v>
      </c>
      <c r="F383" s="7" t="s">
        <v>660</v>
      </c>
    </row>
    <row r="384" spans="1:6" ht="22.5" customHeight="1" outlineLevel="1" x14ac:dyDescent="0.2">
      <c r="A384" s="4">
        <v>2019</v>
      </c>
      <c r="B384" s="2" t="s">
        <v>6</v>
      </c>
      <c r="C384" s="1">
        <v>43480</v>
      </c>
      <c r="D384" s="3" t="s">
        <v>444</v>
      </c>
      <c r="E384" s="5" t="s">
        <v>661</v>
      </c>
      <c r="F384" s="7" t="s">
        <v>662</v>
      </c>
    </row>
    <row r="385" spans="1:6" ht="22.5" customHeight="1" outlineLevel="1" x14ac:dyDescent="0.2">
      <c r="A385" s="4">
        <v>2019</v>
      </c>
      <c r="B385" s="2" t="s">
        <v>6</v>
      </c>
      <c r="C385" s="1">
        <v>43483</v>
      </c>
      <c r="D385" s="3" t="s">
        <v>94</v>
      </c>
      <c r="E385" s="5" t="s">
        <v>663</v>
      </c>
      <c r="F385" s="7" t="s">
        <v>664</v>
      </c>
    </row>
    <row r="386" spans="1:6" ht="22.5" customHeight="1" outlineLevel="1" x14ac:dyDescent="0.2">
      <c r="A386" s="4">
        <v>2019</v>
      </c>
      <c r="B386" s="2" t="s">
        <v>10</v>
      </c>
      <c r="C386" s="1">
        <v>43486</v>
      </c>
      <c r="D386" s="3" t="s">
        <v>256</v>
      </c>
      <c r="E386" s="5" t="s">
        <v>665</v>
      </c>
      <c r="F386" s="7" t="s">
        <v>666</v>
      </c>
    </row>
    <row r="387" spans="1:6" ht="22.5" customHeight="1" outlineLevel="1" x14ac:dyDescent="0.2">
      <c r="A387" s="4">
        <v>2019</v>
      </c>
      <c r="B387" s="2" t="s">
        <v>6</v>
      </c>
      <c r="C387" s="1">
        <v>43486</v>
      </c>
      <c r="D387" s="3" t="s">
        <v>260</v>
      </c>
      <c r="E387" s="5" t="s">
        <v>667</v>
      </c>
      <c r="F387" s="7" t="s">
        <v>347</v>
      </c>
    </row>
    <row r="388" spans="1:6" ht="22.5" customHeight="1" outlineLevel="1" x14ac:dyDescent="0.2">
      <c r="A388" s="4">
        <v>2019</v>
      </c>
      <c r="B388" s="2" t="s">
        <v>6</v>
      </c>
      <c r="C388" s="1">
        <v>43474</v>
      </c>
      <c r="D388" s="3" t="s">
        <v>209</v>
      </c>
      <c r="E388" s="5" t="s">
        <v>668</v>
      </c>
      <c r="F388" s="7" t="s">
        <v>155</v>
      </c>
    </row>
    <row r="389" spans="1:6" ht="22.5" customHeight="1" outlineLevel="1" x14ac:dyDescent="0.2">
      <c r="A389" s="4">
        <v>2019</v>
      </c>
      <c r="B389" s="2" t="s">
        <v>10</v>
      </c>
      <c r="C389" s="1">
        <v>43490</v>
      </c>
      <c r="D389" s="3" t="s">
        <v>338</v>
      </c>
      <c r="E389" s="5" t="s">
        <v>484</v>
      </c>
      <c r="F389" s="7" t="s">
        <v>669</v>
      </c>
    </row>
    <row r="390" spans="1:6" ht="33" customHeight="1" outlineLevel="1" x14ac:dyDescent="0.2">
      <c r="A390" s="4">
        <v>2019</v>
      </c>
      <c r="B390" s="2" t="s">
        <v>6</v>
      </c>
      <c r="C390" s="1">
        <v>43473</v>
      </c>
      <c r="D390" s="3" t="s">
        <v>75</v>
      </c>
      <c r="E390" s="5" t="s">
        <v>12</v>
      </c>
      <c r="F390" s="7" t="s">
        <v>670</v>
      </c>
    </row>
    <row r="391" spans="1:6" ht="22.5" customHeight="1" outlineLevel="1" x14ac:dyDescent="0.2">
      <c r="A391" s="4">
        <v>2019</v>
      </c>
      <c r="B391" s="2" t="s">
        <v>6</v>
      </c>
      <c r="C391" s="1">
        <v>43493</v>
      </c>
      <c r="D391" s="3" t="s">
        <v>510</v>
      </c>
      <c r="E391" s="5" t="s">
        <v>671</v>
      </c>
      <c r="F391" s="7" t="s">
        <v>672</v>
      </c>
    </row>
    <row r="392" spans="1:6" ht="22.5" customHeight="1" outlineLevel="1" x14ac:dyDescent="0.2">
      <c r="A392" s="4">
        <v>2019</v>
      </c>
      <c r="B392" s="2" t="s">
        <v>10</v>
      </c>
      <c r="C392" s="1">
        <v>43494</v>
      </c>
      <c r="D392" s="3" t="s">
        <v>585</v>
      </c>
      <c r="E392" s="5" t="s">
        <v>673</v>
      </c>
      <c r="F392" s="7" t="s">
        <v>674</v>
      </c>
    </row>
    <row r="393" spans="1:6" ht="22.5" customHeight="1" outlineLevel="1" x14ac:dyDescent="0.2">
      <c r="A393" s="4">
        <v>2019</v>
      </c>
      <c r="B393" s="2" t="s">
        <v>6</v>
      </c>
      <c r="C393" s="1">
        <v>43494</v>
      </c>
      <c r="D393" s="3" t="s">
        <v>75</v>
      </c>
      <c r="E393" s="5" t="s">
        <v>675</v>
      </c>
      <c r="F393" s="7" t="s">
        <v>676</v>
      </c>
    </row>
    <row r="394" spans="1:6" ht="22.5" customHeight="1" outlineLevel="1" x14ac:dyDescent="0.2">
      <c r="A394" s="4">
        <v>2019</v>
      </c>
      <c r="B394" s="2" t="s">
        <v>6</v>
      </c>
      <c r="C394" s="1">
        <v>43495</v>
      </c>
      <c r="D394" s="3" t="s">
        <v>115</v>
      </c>
      <c r="E394" s="5" t="s">
        <v>677</v>
      </c>
      <c r="F394" s="7" t="s">
        <v>678</v>
      </c>
    </row>
    <row r="395" spans="1:6" ht="33" customHeight="1" outlineLevel="1" x14ac:dyDescent="0.2">
      <c r="A395" s="4">
        <v>2019</v>
      </c>
      <c r="B395" s="2" t="s">
        <v>6</v>
      </c>
      <c r="C395" s="1">
        <v>43500</v>
      </c>
      <c r="D395" s="3" t="s">
        <v>156</v>
      </c>
      <c r="E395" s="5" t="s">
        <v>679</v>
      </c>
      <c r="F395" s="7" t="s">
        <v>680</v>
      </c>
    </row>
    <row r="396" spans="1:6" ht="22.5" customHeight="1" outlineLevel="1" x14ac:dyDescent="0.2">
      <c r="A396" s="4">
        <v>2019</v>
      </c>
      <c r="B396" s="2" t="s">
        <v>6</v>
      </c>
      <c r="C396" s="1">
        <v>43500</v>
      </c>
      <c r="D396" s="3" t="s">
        <v>286</v>
      </c>
      <c r="E396" s="5" t="s">
        <v>12</v>
      </c>
      <c r="F396" s="7" t="s">
        <v>681</v>
      </c>
    </row>
    <row r="397" spans="1:6" ht="22.5" customHeight="1" outlineLevel="1" x14ac:dyDescent="0.2">
      <c r="A397" s="4">
        <v>2019</v>
      </c>
      <c r="B397" s="2" t="s">
        <v>6</v>
      </c>
      <c r="C397" s="1">
        <v>43502</v>
      </c>
      <c r="D397" s="3" t="s">
        <v>59</v>
      </c>
      <c r="E397" s="5" t="s">
        <v>398</v>
      </c>
      <c r="F397" s="7" t="s">
        <v>682</v>
      </c>
    </row>
    <row r="398" spans="1:6" ht="22.5" customHeight="1" outlineLevel="1" x14ac:dyDescent="0.2">
      <c r="A398" s="4">
        <v>2019</v>
      </c>
      <c r="B398" s="2" t="s">
        <v>10</v>
      </c>
      <c r="C398" s="1">
        <v>43503</v>
      </c>
      <c r="D398" s="3" t="s">
        <v>156</v>
      </c>
      <c r="E398" s="5" t="s">
        <v>683</v>
      </c>
      <c r="F398" s="7" t="s">
        <v>19</v>
      </c>
    </row>
    <row r="399" spans="1:6" ht="33" customHeight="1" outlineLevel="1" x14ac:dyDescent="0.2">
      <c r="A399" s="4">
        <v>2019</v>
      </c>
      <c r="B399" s="2" t="s">
        <v>10</v>
      </c>
      <c r="C399" s="1">
        <v>43504</v>
      </c>
      <c r="D399" s="3" t="s">
        <v>684</v>
      </c>
      <c r="E399" s="5" t="s">
        <v>532</v>
      </c>
      <c r="F399" s="7" t="s">
        <v>685</v>
      </c>
    </row>
    <row r="400" spans="1:6" ht="22.5" customHeight="1" outlineLevel="1" x14ac:dyDescent="0.2">
      <c r="A400" s="4">
        <v>2019</v>
      </c>
      <c r="B400" s="2" t="s">
        <v>10</v>
      </c>
      <c r="C400" s="1">
        <v>43504</v>
      </c>
      <c r="D400" s="3" t="s">
        <v>357</v>
      </c>
      <c r="E400" s="5" t="s">
        <v>686</v>
      </c>
      <c r="F400" s="7" t="s">
        <v>347</v>
      </c>
    </row>
    <row r="401" spans="1:6" ht="22.5" customHeight="1" outlineLevel="1" x14ac:dyDescent="0.2">
      <c r="A401" s="4">
        <v>2019</v>
      </c>
      <c r="B401" s="2" t="s">
        <v>10</v>
      </c>
      <c r="C401" s="1">
        <v>43487</v>
      </c>
      <c r="D401" s="3" t="s">
        <v>306</v>
      </c>
      <c r="E401" s="5" t="s">
        <v>687</v>
      </c>
      <c r="F401" s="7" t="s">
        <v>688</v>
      </c>
    </row>
    <row r="402" spans="1:6" ht="22.5" customHeight="1" outlineLevel="1" x14ac:dyDescent="0.2">
      <c r="A402" s="4">
        <v>2019</v>
      </c>
      <c r="B402" s="2" t="s">
        <v>6</v>
      </c>
      <c r="C402" s="1">
        <v>43468</v>
      </c>
      <c r="D402" s="3" t="s">
        <v>88</v>
      </c>
      <c r="E402" s="5" t="s">
        <v>689</v>
      </c>
      <c r="F402" s="7" t="s">
        <v>102</v>
      </c>
    </row>
    <row r="403" spans="1:6" ht="22.5" customHeight="1" outlineLevel="1" x14ac:dyDescent="0.2">
      <c r="A403" s="4">
        <v>2019</v>
      </c>
      <c r="B403" s="2" t="s">
        <v>10</v>
      </c>
      <c r="C403" s="1">
        <v>43685</v>
      </c>
      <c r="D403" s="3" t="s">
        <v>75</v>
      </c>
      <c r="E403" s="5" t="s">
        <v>690</v>
      </c>
      <c r="F403" s="7" t="s">
        <v>691</v>
      </c>
    </row>
    <row r="404" spans="1:6" ht="22.5" customHeight="1" outlineLevel="1" x14ac:dyDescent="0.2">
      <c r="A404" s="4">
        <v>2019</v>
      </c>
      <c r="B404" s="2" t="s">
        <v>10</v>
      </c>
      <c r="C404" s="1">
        <v>43685</v>
      </c>
      <c r="D404" s="3" t="s">
        <v>72</v>
      </c>
      <c r="E404" s="5" t="s">
        <v>692</v>
      </c>
      <c r="F404" s="7" t="s">
        <v>693</v>
      </c>
    </row>
    <row r="405" spans="1:6" ht="22.5" customHeight="1" outlineLevel="1" x14ac:dyDescent="0.2">
      <c r="A405" s="4">
        <v>2019</v>
      </c>
      <c r="B405" s="2" t="s">
        <v>6</v>
      </c>
      <c r="C405" s="1">
        <v>43495</v>
      </c>
      <c r="D405" s="3" t="s">
        <v>385</v>
      </c>
      <c r="E405" s="5" t="s">
        <v>694</v>
      </c>
      <c r="F405" s="7" t="s">
        <v>695</v>
      </c>
    </row>
    <row r="406" spans="1:6" ht="22.5" customHeight="1" outlineLevel="1" x14ac:dyDescent="0.2">
      <c r="A406" s="4">
        <v>2019</v>
      </c>
      <c r="B406" s="2" t="s">
        <v>6</v>
      </c>
      <c r="C406" s="1">
        <v>43497</v>
      </c>
      <c r="D406" s="3" t="s">
        <v>561</v>
      </c>
      <c r="E406" s="5" t="s">
        <v>538</v>
      </c>
      <c r="F406" s="7" t="s">
        <v>696</v>
      </c>
    </row>
    <row r="407" spans="1:6" ht="22.5" customHeight="1" outlineLevel="1" x14ac:dyDescent="0.2">
      <c r="A407" s="4">
        <v>2019</v>
      </c>
      <c r="B407" s="2" t="s">
        <v>10</v>
      </c>
      <c r="C407" s="1">
        <v>43497</v>
      </c>
      <c r="D407" s="3" t="s">
        <v>119</v>
      </c>
      <c r="E407" s="5" t="s">
        <v>445</v>
      </c>
      <c r="F407" s="7" t="s">
        <v>102</v>
      </c>
    </row>
    <row r="408" spans="1:6" ht="22.5" customHeight="1" outlineLevel="1" x14ac:dyDescent="0.2">
      <c r="A408" s="4">
        <v>2019</v>
      </c>
      <c r="B408" s="2" t="s">
        <v>10</v>
      </c>
      <c r="C408" s="1">
        <v>43634</v>
      </c>
      <c r="D408" s="3" t="s">
        <v>23</v>
      </c>
      <c r="E408" s="5" t="s">
        <v>581</v>
      </c>
      <c r="F408" s="7" t="s">
        <v>27</v>
      </c>
    </row>
    <row r="409" spans="1:6" ht="22.5" customHeight="1" outlineLevel="1" x14ac:dyDescent="0.2">
      <c r="A409" s="4">
        <v>2019</v>
      </c>
      <c r="B409" s="2" t="s">
        <v>10</v>
      </c>
      <c r="C409" s="1">
        <v>43637</v>
      </c>
      <c r="D409" s="3" t="s">
        <v>83</v>
      </c>
      <c r="E409" s="5" t="s">
        <v>697</v>
      </c>
      <c r="F409" s="7" t="s">
        <v>698</v>
      </c>
    </row>
    <row r="410" spans="1:6" ht="22.5" customHeight="1" outlineLevel="1" x14ac:dyDescent="0.2">
      <c r="A410" s="4">
        <v>2019</v>
      </c>
      <c r="B410" s="2" t="s">
        <v>6</v>
      </c>
      <c r="C410" s="1">
        <v>43642</v>
      </c>
      <c r="D410" s="3" t="s">
        <v>38</v>
      </c>
      <c r="E410" s="5" t="s">
        <v>699</v>
      </c>
      <c r="F410" s="7" t="s">
        <v>700</v>
      </c>
    </row>
    <row r="411" spans="1:6" ht="22.5" customHeight="1" outlineLevel="1" x14ac:dyDescent="0.2">
      <c r="A411" s="4">
        <v>2019</v>
      </c>
      <c r="B411" s="2" t="s">
        <v>6</v>
      </c>
      <c r="C411" s="1">
        <v>43643</v>
      </c>
      <c r="D411" s="3" t="s">
        <v>313</v>
      </c>
      <c r="E411" s="5" t="s">
        <v>701</v>
      </c>
      <c r="F411" s="7" t="s">
        <v>102</v>
      </c>
    </row>
    <row r="412" spans="1:6" ht="22.5" customHeight="1" outlineLevel="1" x14ac:dyDescent="0.2">
      <c r="A412" s="4">
        <v>2019</v>
      </c>
      <c r="B412" s="2" t="s">
        <v>6</v>
      </c>
      <c r="C412" s="1">
        <v>43643</v>
      </c>
      <c r="D412" s="3" t="s">
        <v>80</v>
      </c>
      <c r="E412" s="5" t="s">
        <v>702</v>
      </c>
      <c r="F412" s="7" t="s">
        <v>224</v>
      </c>
    </row>
    <row r="413" spans="1:6" ht="21.95" customHeight="1" outlineLevel="1" x14ac:dyDescent="0.2">
      <c r="A413" s="4">
        <v>2019</v>
      </c>
      <c r="B413" s="2" t="s">
        <v>10</v>
      </c>
      <c r="C413" s="1">
        <v>43474</v>
      </c>
      <c r="D413" s="3" t="s">
        <v>38</v>
      </c>
      <c r="E413" s="5" t="s">
        <v>703</v>
      </c>
      <c r="F413" s="7" t="s">
        <v>704</v>
      </c>
    </row>
    <row r="414" spans="1:6" ht="22.5" customHeight="1" outlineLevel="1" x14ac:dyDescent="0.2">
      <c r="A414" s="4">
        <v>2019</v>
      </c>
      <c r="B414" s="2" t="s">
        <v>10</v>
      </c>
      <c r="C414" s="1">
        <v>43468</v>
      </c>
      <c r="D414" s="3" t="s">
        <v>59</v>
      </c>
      <c r="E414" s="5" t="s">
        <v>705</v>
      </c>
      <c r="F414" s="7" t="s">
        <v>19</v>
      </c>
    </row>
    <row r="415" spans="1:6" ht="22.5" customHeight="1" outlineLevel="1" x14ac:dyDescent="0.2">
      <c r="A415" s="4">
        <v>2019</v>
      </c>
      <c r="B415" s="2" t="s">
        <v>10</v>
      </c>
      <c r="C415" s="1">
        <v>43509</v>
      </c>
      <c r="D415" s="3" t="s">
        <v>306</v>
      </c>
      <c r="E415" s="5" t="s">
        <v>581</v>
      </c>
      <c r="F415" s="7" t="s">
        <v>706</v>
      </c>
    </row>
    <row r="416" spans="1:6" ht="22.5" customHeight="1" outlineLevel="1" x14ac:dyDescent="0.2">
      <c r="A416" s="4">
        <v>2019</v>
      </c>
      <c r="B416" s="2" t="s">
        <v>10</v>
      </c>
      <c r="C416" s="1">
        <v>43468</v>
      </c>
      <c r="D416" s="3" t="s">
        <v>142</v>
      </c>
      <c r="E416" s="5" t="s">
        <v>707</v>
      </c>
      <c r="F416" s="7" t="s">
        <v>19</v>
      </c>
    </row>
    <row r="417" spans="1:6" ht="22.5" customHeight="1" outlineLevel="1" x14ac:dyDescent="0.2">
      <c r="A417" s="4">
        <v>2019</v>
      </c>
      <c r="B417" s="2" t="s">
        <v>10</v>
      </c>
      <c r="C417" s="1">
        <v>43468</v>
      </c>
      <c r="D417" s="3" t="s">
        <v>115</v>
      </c>
      <c r="E417" s="5" t="s">
        <v>708</v>
      </c>
      <c r="F417" s="7" t="s">
        <v>19</v>
      </c>
    </row>
    <row r="418" spans="1:6" ht="22.5" customHeight="1" outlineLevel="1" x14ac:dyDescent="0.2">
      <c r="A418" s="4">
        <v>2019</v>
      </c>
      <c r="B418" s="2" t="s">
        <v>10</v>
      </c>
      <c r="C418" s="1">
        <v>43469</v>
      </c>
      <c r="D418" s="3" t="s">
        <v>466</v>
      </c>
      <c r="E418" s="5" t="s">
        <v>709</v>
      </c>
      <c r="F418" s="7" t="s">
        <v>232</v>
      </c>
    </row>
    <row r="419" spans="1:6" ht="22.5" customHeight="1" outlineLevel="1" x14ac:dyDescent="0.2">
      <c r="A419" s="4">
        <v>2019</v>
      </c>
      <c r="B419" s="2" t="s">
        <v>10</v>
      </c>
      <c r="C419" s="1">
        <v>43469</v>
      </c>
      <c r="D419" s="3" t="s">
        <v>109</v>
      </c>
      <c r="E419" s="5" t="s">
        <v>710</v>
      </c>
      <c r="F419" s="7" t="s">
        <v>711</v>
      </c>
    </row>
    <row r="420" spans="1:6" ht="22.5" customHeight="1" outlineLevel="1" x14ac:dyDescent="0.2">
      <c r="A420" s="4">
        <v>2019</v>
      </c>
      <c r="B420" s="2" t="s">
        <v>6</v>
      </c>
      <c r="C420" s="1">
        <v>43469</v>
      </c>
      <c r="D420" s="3" t="s">
        <v>306</v>
      </c>
      <c r="E420" s="5" t="s">
        <v>712</v>
      </c>
      <c r="F420" s="7" t="s">
        <v>713</v>
      </c>
    </row>
    <row r="421" spans="1:6" ht="21.95" customHeight="1" outlineLevel="1" x14ac:dyDescent="0.2">
      <c r="A421" s="4">
        <v>2019</v>
      </c>
      <c r="B421" s="2" t="s">
        <v>6</v>
      </c>
      <c r="C421" s="1">
        <v>43469</v>
      </c>
      <c r="D421" s="3" t="s">
        <v>103</v>
      </c>
      <c r="E421" s="5" t="s">
        <v>714</v>
      </c>
      <c r="F421" s="7" t="s">
        <v>715</v>
      </c>
    </row>
    <row r="422" spans="1:6" ht="33" customHeight="1" outlineLevel="1" x14ac:dyDescent="0.2">
      <c r="A422" s="4">
        <v>2019</v>
      </c>
      <c r="B422" s="2" t="s">
        <v>6</v>
      </c>
      <c r="C422" s="1">
        <v>43469</v>
      </c>
      <c r="D422" s="3" t="s">
        <v>420</v>
      </c>
      <c r="E422" s="5" t="s">
        <v>95</v>
      </c>
      <c r="F422" s="7" t="s">
        <v>716</v>
      </c>
    </row>
    <row r="423" spans="1:6" ht="22.5" customHeight="1" outlineLevel="1" x14ac:dyDescent="0.2">
      <c r="A423" s="4">
        <v>2019</v>
      </c>
      <c r="B423" s="2" t="s">
        <v>6</v>
      </c>
      <c r="C423" s="1">
        <v>43469</v>
      </c>
      <c r="D423" s="3" t="s">
        <v>49</v>
      </c>
      <c r="E423" s="5" t="s">
        <v>717</v>
      </c>
      <c r="F423" s="7" t="s">
        <v>19</v>
      </c>
    </row>
    <row r="424" spans="1:6" ht="22.5" customHeight="1" outlineLevel="1" x14ac:dyDescent="0.2">
      <c r="A424" s="4">
        <v>2019</v>
      </c>
      <c r="B424" s="2" t="s">
        <v>10</v>
      </c>
      <c r="C424" s="1">
        <v>43473</v>
      </c>
      <c r="D424" s="3" t="s">
        <v>7</v>
      </c>
      <c r="E424" s="5" t="s">
        <v>718</v>
      </c>
      <c r="F424" s="7" t="s">
        <v>19</v>
      </c>
    </row>
    <row r="425" spans="1:6" ht="22.5" customHeight="1" outlineLevel="1" x14ac:dyDescent="0.2">
      <c r="A425" s="4">
        <v>2019</v>
      </c>
      <c r="B425" s="2" t="s">
        <v>6</v>
      </c>
      <c r="C425" s="1">
        <v>43473</v>
      </c>
      <c r="D425" s="3" t="s">
        <v>49</v>
      </c>
      <c r="E425" s="5" t="s">
        <v>719</v>
      </c>
      <c r="F425" s="7" t="s">
        <v>666</v>
      </c>
    </row>
    <row r="426" spans="1:6" ht="22.5" customHeight="1" outlineLevel="1" x14ac:dyDescent="0.2">
      <c r="A426" s="4">
        <v>2019</v>
      </c>
      <c r="B426" s="2" t="s">
        <v>6</v>
      </c>
      <c r="C426" s="1">
        <v>43647</v>
      </c>
      <c r="D426" s="3" t="s">
        <v>536</v>
      </c>
      <c r="E426" s="5" t="s">
        <v>720</v>
      </c>
      <c r="F426" s="7" t="s">
        <v>721</v>
      </c>
    </row>
    <row r="427" spans="1:6" ht="22.5" customHeight="1" outlineLevel="1" x14ac:dyDescent="0.2">
      <c r="A427" s="4">
        <v>2019</v>
      </c>
      <c r="B427" s="2" t="s">
        <v>10</v>
      </c>
      <c r="C427" s="1">
        <v>43551</v>
      </c>
      <c r="D427" s="3" t="s">
        <v>7</v>
      </c>
      <c r="E427" s="5" t="s">
        <v>722</v>
      </c>
      <c r="F427" s="7" t="s">
        <v>723</v>
      </c>
    </row>
    <row r="428" spans="1:6" ht="22.5" customHeight="1" outlineLevel="1" x14ac:dyDescent="0.2">
      <c r="A428" s="4">
        <v>2019</v>
      </c>
      <c r="B428" s="2" t="s">
        <v>10</v>
      </c>
      <c r="C428" s="1">
        <v>43539</v>
      </c>
      <c r="D428" s="3" t="s">
        <v>260</v>
      </c>
      <c r="E428" s="5" t="s">
        <v>724</v>
      </c>
      <c r="F428" s="7" t="s">
        <v>347</v>
      </c>
    </row>
    <row r="429" spans="1:6" ht="22.5" customHeight="1" outlineLevel="1" x14ac:dyDescent="0.2">
      <c r="A429" s="4">
        <v>2019</v>
      </c>
      <c r="B429" s="2" t="s">
        <v>10</v>
      </c>
      <c r="C429" s="1">
        <v>43542</v>
      </c>
      <c r="D429" s="3" t="s">
        <v>227</v>
      </c>
      <c r="E429" s="5" t="s">
        <v>725</v>
      </c>
      <c r="F429" s="7" t="s">
        <v>726</v>
      </c>
    </row>
    <row r="430" spans="1:6" ht="22.5" customHeight="1" outlineLevel="1" x14ac:dyDescent="0.2">
      <c r="A430" s="4">
        <v>2019</v>
      </c>
      <c r="B430" s="2" t="s">
        <v>10</v>
      </c>
      <c r="C430" s="1">
        <v>43542</v>
      </c>
      <c r="D430" s="3" t="s">
        <v>7</v>
      </c>
      <c r="E430" s="5" t="s">
        <v>727</v>
      </c>
      <c r="F430" s="7" t="s">
        <v>347</v>
      </c>
    </row>
    <row r="431" spans="1:6" ht="22.5" customHeight="1" outlineLevel="1" x14ac:dyDescent="0.2">
      <c r="A431" s="4">
        <v>2019</v>
      </c>
      <c r="B431" s="2" t="s">
        <v>10</v>
      </c>
      <c r="C431" s="1">
        <v>43542</v>
      </c>
      <c r="D431" s="3" t="s">
        <v>728</v>
      </c>
      <c r="E431" s="5" t="s">
        <v>729</v>
      </c>
      <c r="F431" s="7" t="s">
        <v>730</v>
      </c>
    </row>
    <row r="432" spans="1:6" ht="22.5" customHeight="1" outlineLevel="1" x14ac:dyDescent="0.2">
      <c r="A432" s="4">
        <v>2019</v>
      </c>
      <c r="B432" s="2" t="s">
        <v>10</v>
      </c>
      <c r="C432" s="1">
        <v>43544</v>
      </c>
      <c r="D432" s="3" t="s">
        <v>54</v>
      </c>
      <c r="E432" s="5" t="s">
        <v>731</v>
      </c>
      <c r="F432" s="7" t="s">
        <v>711</v>
      </c>
    </row>
    <row r="433" spans="1:6" ht="22.5" customHeight="1" outlineLevel="1" x14ac:dyDescent="0.2">
      <c r="A433" s="4">
        <v>2019</v>
      </c>
      <c r="B433" s="2" t="s">
        <v>6</v>
      </c>
      <c r="C433" s="1">
        <v>43546</v>
      </c>
      <c r="D433" s="3" t="s">
        <v>38</v>
      </c>
      <c r="E433" s="5" t="s">
        <v>423</v>
      </c>
      <c r="F433" s="7" t="s">
        <v>732</v>
      </c>
    </row>
    <row r="434" spans="1:6" ht="22.5" customHeight="1" outlineLevel="1" x14ac:dyDescent="0.2">
      <c r="A434" s="4">
        <v>2019</v>
      </c>
      <c r="B434" s="2" t="s">
        <v>10</v>
      </c>
      <c r="C434" s="1">
        <v>43546</v>
      </c>
      <c r="D434" s="3" t="s">
        <v>26</v>
      </c>
      <c r="E434" s="5" t="s">
        <v>733</v>
      </c>
      <c r="F434" s="7" t="s">
        <v>734</v>
      </c>
    </row>
    <row r="435" spans="1:6" ht="22.5" customHeight="1" outlineLevel="1" x14ac:dyDescent="0.2">
      <c r="A435" s="4">
        <v>2019</v>
      </c>
      <c r="B435" s="2" t="s">
        <v>10</v>
      </c>
      <c r="C435" s="1">
        <v>43546</v>
      </c>
      <c r="D435" s="3" t="s">
        <v>415</v>
      </c>
      <c r="E435" s="5" t="s">
        <v>735</v>
      </c>
      <c r="F435" s="7" t="s">
        <v>122</v>
      </c>
    </row>
    <row r="436" spans="1:6" ht="22.5" customHeight="1" outlineLevel="1" x14ac:dyDescent="0.2">
      <c r="A436" s="4">
        <v>2019</v>
      </c>
      <c r="B436" s="2" t="s">
        <v>10</v>
      </c>
      <c r="C436" s="1">
        <v>43546</v>
      </c>
      <c r="D436" s="3" t="s">
        <v>420</v>
      </c>
      <c r="E436" s="5" t="s">
        <v>736</v>
      </c>
      <c r="F436" s="7" t="s">
        <v>737</v>
      </c>
    </row>
    <row r="437" spans="1:6" ht="22.5" customHeight="1" outlineLevel="1" x14ac:dyDescent="0.2">
      <c r="A437" s="4">
        <v>2019</v>
      </c>
      <c r="B437" s="2" t="s">
        <v>10</v>
      </c>
      <c r="C437" s="1">
        <v>43549</v>
      </c>
      <c r="D437" s="3" t="s">
        <v>103</v>
      </c>
      <c r="E437" s="5" t="s">
        <v>738</v>
      </c>
      <c r="F437" s="7" t="s">
        <v>739</v>
      </c>
    </row>
    <row r="438" spans="1:6" ht="22.5" customHeight="1" outlineLevel="1" x14ac:dyDescent="0.2">
      <c r="A438" s="4">
        <v>2019</v>
      </c>
      <c r="B438" s="2" t="s">
        <v>10</v>
      </c>
      <c r="C438" s="1">
        <v>43507</v>
      </c>
      <c r="D438" s="3" t="s">
        <v>75</v>
      </c>
      <c r="E438" s="5" t="s">
        <v>740</v>
      </c>
      <c r="F438" s="7" t="s">
        <v>224</v>
      </c>
    </row>
    <row r="439" spans="1:6" ht="22.5" customHeight="1" outlineLevel="1" x14ac:dyDescent="0.2">
      <c r="A439" s="4">
        <v>2019</v>
      </c>
      <c r="B439" s="2" t="s">
        <v>10</v>
      </c>
      <c r="C439" s="1">
        <v>43550</v>
      </c>
      <c r="D439" s="3" t="s">
        <v>83</v>
      </c>
      <c r="E439" s="5" t="s">
        <v>741</v>
      </c>
      <c r="F439" s="7" t="s">
        <v>19</v>
      </c>
    </row>
    <row r="440" spans="1:6" ht="21.95" customHeight="1" outlineLevel="1" x14ac:dyDescent="0.2">
      <c r="A440" s="4">
        <v>2019</v>
      </c>
      <c r="B440" s="2" t="s">
        <v>6</v>
      </c>
      <c r="C440" s="1">
        <v>43536</v>
      </c>
      <c r="D440" s="3" t="s">
        <v>444</v>
      </c>
      <c r="E440" s="5" t="s">
        <v>742</v>
      </c>
      <c r="F440" s="7" t="s">
        <v>743</v>
      </c>
    </row>
    <row r="441" spans="1:6" ht="22.5" customHeight="1" outlineLevel="1" x14ac:dyDescent="0.2">
      <c r="A441" s="4">
        <v>2019</v>
      </c>
      <c r="B441" s="2" t="s">
        <v>10</v>
      </c>
      <c r="C441" s="1">
        <v>43551</v>
      </c>
      <c r="D441" s="3" t="s">
        <v>256</v>
      </c>
      <c r="E441" s="5" t="s">
        <v>744</v>
      </c>
      <c r="F441" s="7" t="s">
        <v>745</v>
      </c>
    </row>
    <row r="442" spans="1:6" ht="22.5" customHeight="1" outlineLevel="1" x14ac:dyDescent="0.2">
      <c r="A442" s="4">
        <v>2019</v>
      </c>
      <c r="B442" s="2" t="s">
        <v>6</v>
      </c>
      <c r="C442" s="1">
        <v>43552</v>
      </c>
      <c r="D442" s="3" t="s">
        <v>90</v>
      </c>
      <c r="E442" s="5" t="s">
        <v>575</v>
      </c>
      <c r="F442" s="7" t="s">
        <v>347</v>
      </c>
    </row>
    <row r="443" spans="1:6" ht="22.5" customHeight="1" outlineLevel="1" x14ac:dyDescent="0.2">
      <c r="A443" s="4">
        <v>2019</v>
      </c>
      <c r="B443" s="2" t="s">
        <v>6</v>
      </c>
      <c r="C443" s="1">
        <v>43552</v>
      </c>
      <c r="D443" s="3" t="s">
        <v>69</v>
      </c>
      <c r="E443" s="5" t="s">
        <v>746</v>
      </c>
      <c r="F443" s="7" t="s">
        <v>747</v>
      </c>
    </row>
    <row r="444" spans="1:6" ht="22.5" customHeight="1" outlineLevel="1" x14ac:dyDescent="0.2">
      <c r="A444" s="4">
        <v>2019</v>
      </c>
      <c r="B444" s="2" t="s">
        <v>10</v>
      </c>
      <c r="C444" s="1">
        <v>43552</v>
      </c>
      <c r="D444" s="3" t="s">
        <v>169</v>
      </c>
      <c r="E444" s="5" t="s">
        <v>748</v>
      </c>
      <c r="F444" s="7" t="s">
        <v>749</v>
      </c>
    </row>
    <row r="445" spans="1:6" ht="22.5" customHeight="1" outlineLevel="1" x14ac:dyDescent="0.2">
      <c r="A445" s="4">
        <v>2019</v>
      </c>
      <c r="B445" s="2" t="s">
        <v>6</v>
      </c>
      <c r="C445" s="1">
        <v>43552</v>
      </c>
      <c r="D445" s="3" t="s">
        <v>357</v>
      </c>
      <c r="E445" s="5" t="s">
        <v>750</v>
      </c>
      <c r="F445" s="7" t="s">
        <v>751</v>
      </c>
    </row>
    <row r="446" spans="1:6" ht="22.5" customHeight="1" outlineLevel="1" x14ac:dyDescent="0.2">
      <c r="A446" s="4">
        <v>2019</v>
      </c>
      <c r="B446" s="2" t="s">
        <v>6</v>
      </c>
      <c r="C446" s="1">
        <v>43556</v>
      </c>
      <c r="D446" s="3" t="s">
        <v>49</v>
      </c>
      <c r="E446" s="5" t="s">
        <v>76</v>
      </c>
      <c r="F446" s="7" t="s">
        <v>224</v>
      </c>
    </row>
    <row r="447" spans="1:6" ht="21.95" customHeight="1" outlineLevel="1" x14ac:dyDescent="0.2">
      <c r="A447" s="4">
        <v>2019</v>
      </c>
      <c r="B447" s="2" t="s">
        <v>6</v>
      </c>
      <c r="C447" s="1">
        <v>43556</v>
      </c>
      <c r="D447" s="3" t="s">
        <v>142</v>
      </c>
      <c r="E447" s="5" t="s">
        <v>752</v>
      </c>
      <c r="F447" s="7" t="s">
        <v>753</v>
      </c>
    </row>
    <row r="448" spans="1:6" ht="22.5" customHeight="1" outlineLevel="1" x14ac:dyDescent="0.2">
      <c r="A448" s="4">
        <v>2019</v>
      </c>
      <c r="B448" s="2" t="s">
        <v>10</v>
      </c>
      <c r="C448" s="1">
        <v>43557</v>
      </c>
      <c r="D448" s="3" t="s">
        <v>88</v>
      </c>
      <c r="F448" s="7" t="s">
        <v>754</v>
      </c>
    </row>
    <row r="449" spans="1:6" ht="22.5" customHeight="1" outlineLevel="1" x14ac:dyDescent="0.2">
      <c r="A449" s="4">
        <v>2019</v>
      </c>
      <c r="B449" s="2" t="s">
        <v>10</v>
      </c>
      <c r="C449" s="1">
        <v>43557</v>
      </c>
      <c r="D449" s="3" t="s">
        <v>207</v>
      </c>
      <c r="E449" s="5" t="s">
        <v>755</v>
      </c>
      <c r="F449" s="7" t="s">
        <v>267</v>
      </c>
    </row>
    <row r="450" spans="1:6" ht="22.5" customHeight="1" outlineLevel="1" x14ac:dyDescent="0.2">
      <c r="A450" s="4">
        <v>2019</v>
      </c>
      <c r="B450" s="2" t="s">
        <v>10</v>
      </c>
      <c r="C450" s="1">
        <v>43558</v>
      </c>
      <c r="D450" s="3" t="s">
        <v>207</v>
      </c>
      <c r="E450" s="5" t="s">
        <v>756</v>
      </c>
      <c r="F450" s="7" t="s">
        <v>757</v>
      </c>
    </row>
    <row r="451" spans="1:6" ht="22.5" customHeight="1" outlineLevel="1" x14ac:dyDescent="0.2">
      <c r="A451" s="4">
        <v>2019</v>
      </c>
      <c r="B451" s="2" t="s">
        <v>6</v>
      </c>
      <c r="C451" s="1">
        <v>43549</v>
      </c>
      <c r="D451" s="3" t="s">
        <v>390</v>
      </c>
      <c r="E451" s="5" t="s">
        <v>551</v>
      </c>
      <c r="F451" s="7" t="s">
        <v>16</v>
      </c>
    </row>
    <row r="452" spans="1:6" ht="22.5" customHeight="1" outlineLevel="1" x14ac:dyDescent="0.2">
      <c r="A452" s="4">
        <v>2019</v>
      </c>
      <c r="B452" s="2" t="s">
        <v>10</v>
      </c>
      <c r="C452" s="1">
        <v>43522</v>
      </c>
      <c r="D452" s="3" t="s">
        <v>83</v>
      </c>
      <c r="E452" s="5" t="s">
        <v>758</v>
      </c>
      <c r="F452" s="7" t="s">
        <v>19</v>
      </c>
    </row>
    <row r="453" spans="1:6" ht="22.5" customHeight="1" outlineLevel="1" x14ac:dyDescent="0.2">
      <c r="A453" s="4">
        <v>2019</v>
      </c>
      <c r="B453" s="2" t="s">
        <v>10</v>
      </c>
      <c r="C453" s="1">
        <v>43563</v>
      </c>
      <c r="D453" s="3" t="s">
        <v>20</v>
      </c>
      <c r="E453" s="5" t="s">
        <v>759</v>
      </c>
      <c r="F453" s="7" t="s">
        <v>760</v>
      </c>
    </row>
    <row r="454" spans="1:6" ht="21.95" customHeight="1" outlineLevel="1" x14ac:dyDescent="0.2">
      <c r="A454" s="4">
        <v>2019</v>
      </c>
      <c r="B454" s="2" t="s">
        <v>10</v>
      </c>
      <c r="C454" s="1">
        <v>43510</v>
      </c>
      <c r="D454" s="3" t="s">
        <v>338</v>
      </c>
      <c r="E454" s="5" t="s">
        <v>761</v>
      </c>
      <c r="F454" s="7" t="s">
        <v>762</v>
      </c>
    </row>
    <row r="455" spans="1:6" ht="22.5" customHeight="1" outlineLevel="1" x14ac:dyDescent="0.2">
      <c r="A455" s="4">
        <v>2019</v>
      </c>
      <c r="B455" s="2" t="s">
        <v>6</v>
      </c>
      <c r="C455" s="1">
        <v>43511</v>
      </c>
      <c r="D455" s="3" t="s">
        <v>83</v>
      </c>
      <c r="E455" s="5" t="s">
        <v>763</v>
      </c>
      <c r="F455" s="7" t="s">
        <v>764</v>
      </c>
    </row>
    <row r="456" spans="1:6" ht="22.5" customHeight="1" outlineLevel="1" x14ac:dyDescent="0.2">
      <c r="A456" s="4">
        <v>2019</v>
      </c>
      <c r="B456" s="2" t="s">
        <v>6</v>
      </c>
      <c r="C456" s="1">
        <v>43514</v>
      </c>
      <c r="D456" s="3" t="s">
        <v>75</v>
      </c>
      <c r="E456" s="5" t="s">
        <v>551</v>
      </c>
      <c r="F456" s="7" t="s">
        <v>267</v>
      </c>
    </row>
    <row r="457" spans="1:6" ht="22.5" customHeight="1" outlineLevel="1" x14ac:dyDescent="0.2">
      <c r="A457" s="4">
        <v>2019</v>
      </c>
      <c r="B457" s="2" t="s">
        <v>6</v>
      </c>
      <c r="C457" s="1">
        <v>43514</v>
      </c>
      <c r="D457" s="3" t="s">
        <v>357</v>
      </c>
      <c r="E457" s="5" t="s">
        <v>304</v>
      </c>
      <c r="F457" s="7" t="s">
        <v>765</v>
      </c>
    </row>
    <row r="458" spans="1:6" ht="21.95" customHeight="1" outlineLevel="1" x14ac:dyDescent="0.2">
      <c r="A458" s="4">
        <v>2019</v>
      </c>
      <c r="B458" s="2" t="s">
        <v>6</v>
      </c>
      <c r="C458" s="1">
        <v>43515</v>
      </c>
      <c r="D458" s="3" t="s">
        <v>222</v>
      </c>
      <c r="E458" s="5" t="s">
        <v>766</v>
      </c>
      <c r="F458" s="7" t="s">
        <v>767</v>
      </c>
    </row>
    <row r="459" spans="1:6" ht="22.5" customHeight="1" outlineLevel="1" x14ac:dyDescent="0.2">
      <c r="A459" s="4">
        <v>2019</v>
      </c>
      <c r="B459" s="2" t="s">
        <v>10</v>
      </c>
      <c r="C459" s="1">
        <v>43517</v>
      </c>
      <c r="D459" s="3" t="s">
        <v>466</v>
      </c>
      <c r="E459" s="5" t="s">
        <v>768</v>
      </c>
      <c r="F459" s="7" t="s">
        <v>347</v>
      </c>
    </row>
    <row r="460" spans="1:6" ht="22.5" customHeight="1" outlineLevel="1" x14ac:dyDescent="0.2">
      <c r="A460" s="4">
        <v>2019</v>
      </c>
      <c r="B460" s="2" t="s">
        <v>10</v>
      </c>
      <c r="C460" s="1">
        <v>43517</v>
      </c>
      <c r="D460" s="3" t="s">
        <v>14</v>
      </c>
      <c r="E460" s="5" t="s">
        <v>769</v>
      </c>
      <c r="F460" s="7" t="s">
        <v>25</v>
      </c>
    </row>
    <row r="461" spans="1:6" ht="22.5" customHeight="1" outlineLevel="1" x14ac:dyDescent="0.2">
      <c r="A461" s="4">
        <v>2019</v>
      </c>
      <c r="B461" s="2" t="s">
        <v>6</v>
      </c>
      <c r="C461" s="1">
        <v>43518</v>
      </c>
      <c r="D461" s="3" t="s">
        <v>137</v>
      </c>
      <c r="E461" s="5" t="s">
        <v>770</v>
      </c>
      <c r="F461" s="7" t="s">
        <v>771</v>
      </c>
    </row>
    <row r="462" spans="1:6" ht="22.5" customHeight="1" outlineLevel="1" x14ac:dyDescent="0.2">
      <c r="A462" s="4">
        <v>2019</v>
      </c>
      <c r="B462" s="2" t="s">
        <v>10</v>
      </c>
      <c r="C462" s="1">
        <v>43521</v>
      </c>
      <c r="D462" s="3" t="s">
        <v>83</v>
      </c>
      <c r="E462" s="5" t="s">
        <v>575</v>
      </c>
      <c r="F462" s="7" t="s">
        <v>16</v>
      </c>
    </row>
    <row r="463" spans="1:6" ht="22.5" customHeight="1" outlineLevel="1" x14ac:dyDescent="0.2">
      <c r="A463" s="4">
        <v>2019</v>
      </c>
      <c r="B463" s="2" t="s">
        <v>10</v>
      </c>
      <c r="C463" s="1">
        <v>43538</v>
      </c>
      <c r="D463" s="3" t="s">
        <v>109</v>
      </c>
      <c r="E463" s="5" t="s">
        <v>772</v>
      </c>
      <c r="F463" s="7" t="s">
        <v>102</v>
      </c>
    </row>
    <row r="464" spans="1:6" ht="22.5" customHeight="1" outlineLevel="1" x14ac:dyDescent="0.2">
      <c r="A464" s="4">
        <v>2019</v>
      </c>
      <c r="B464" s="2" t="s">
        <v>6</v>
      </c>
      <c r="C464" s="1">
        <v>43522</v>
      </c>
      <c r="D464" s="3" t="s">
        <v>103</v>
      </c>
      <c r="E464" s="5" t="s">
        <v>773</v>
      </c>
      <c r="F464" s="7" t="s">
        <v>16</v>
      </c>
    </row>
    <row r="465" spans="1:6" ht="22.5" customHeight="1" outlineLevel="1" x14ac:dyDescent="0.2">
      <c r="A465" s="4">
        <v>2019</v>
      </c>
      <c r="B465" s="2" t="s">
        <v>6</v>
      </c>
      <c r="C465" s="1">
        <v>43538</v>
      </c>
      <c r="D465" s="3" t="s">
        <v>156</v>
      </c>
      <c r="E465" s="5" t="s">
        <v>774</v>
      </c>
      <c r="F465" s="7" t="s">
        <v>347</v>
      </c>
    </row>
    <row r="466" spans="1:6" ht="22.5" customHeight="1" outlineLevel="1" x14ac:dyDescent="0.2">
      <c r="A466" s="4">
        <v>2019</v>
      </c>
      <c r="B466" s="2" t="s">
        <v>10</v>
      </c>
      <c r="C466" s="1">
        <v>43525</v>
      </c>
      <c r="D466" s="3" t="s">
        <v>14</v>
      </c>
      <c r="E466" s="5" t="s">
        <v>769</v>
      </c>
      <c r="F466" s="7" t="s">
        <v>224</v>
      </c>
    </row>
    <row r="467" spans="1:6" ht="22.5" customHeight="1" outlineLevel="1" x14ac:dyDescent="0.2">
      <c r="A467" s="4">
        <v>2019</v>
      </c>
      <c r="B467" s="2" t="s">
        <v>6</v>
      </c>
      <c r="C467" s="1">
        <v>43525</v>
      </c>
      <c r="D467" s="3" t="s">
        <v>57</v>
      </c>
      <c r="E467" s="5" t="s">
        <v>775</v>
      </c>
      <c r="F467" s="7" t="s">
        <v>776</v>
      </c>
    </row>
    <row r="468" spans="1:6" ht="22.5" customHeight="1" outlineLevel="1" x14ac:dyDescent="0.2">
      <c r="A468" s="4">
        <v>2019</v>
      </c>
      <c r="B468" s="2" t="s">
        <v>10</v>
      </c>
      <c r="C468" s="1">
        <v>43528</v>
      </c>
      <c r="D468" s="3" t="s">
        <v>109</v>
      </c>
      <c r="E468" s="5" t="s">
        <v>532</v>
      </c>
      <c r="F468" s="7" t="s">
        <v>777</v>
      </c>
    </row>
    <row r="469" spans="1:6" ht="21.95" customHeight="1" outlineLevel="1" x14ac:dyDescent="0.2">
      <c r="A469" s="4">
        <v>2019</v>
      </c>
      <c r="B469" s="2" t="s">
        <v>10</v>
      </c>
      <c r="C469" s="1">
        <v>43529</v>
      </c>
      <c r="D469" s="3" t="s">
        <v>290</v>
      </c>
      <c r="E469" s="5" t="s">
        <v>484</v>
      </c>
      <c r="F469" s="7" t="s">
        <v>778</v>
      </c>
    </row>
    <row r="470" spans="1:6" ht="22.5" customHeight="1" outlineLevel="1" x14ac:dyDescent="0.2">
      <c r="A470" s="4">
        <v>2019</v>
      </c>
      <c r="B470" s="2" t="s">
        <v>6</v>
      </c>
      <c r="C470" s="1">
        <v>43529</v>
      </c>
      <c r="D470" s="3" t="s">
        <v>88</v>
      </c>
      <c r="E470" s="5" t="s">
        <v>779</v>
      </c>
      <c r="F470" s="7" t="s">
        <v>780</v>
      </c>
    </row>
    <row r="471" spans="1:6" ht="22.5" customHeight="1" outlineLevel="1" x14ac:dyDescent="0.2">
      <c r="A471" s="4">
        <v>2019</v>
      </c>
      <c r="B471" s="2" t="s">
        <v>10</v>
      </c>
      <c r="C471" s="1">
        <v>43530</v>
      </c>
      <c r="D471" s="3" t="s">
        <v>75</v>
      </c>
      <c r="E471" s="5" t="s">
        <v>781</v>
      </c>
      <c r="F471" s="7" t="s">
        <v>782</v>
      </c>
    </row>
    <row r="472" spans="1:6" ht="22.5" customHeight="1" outlineLevel="1" x14ac:dyDescent="0.2">
      <c r="A472" s="4">
        <v>2019</v>
      </c>
      <c r="B472" s="2" t="s">
        <v>10</v>
      </c>
      <c r="C472" s="1">
        <v>43530</v>
      </c>
      <c r="D472" s="3" t="s">
        <v>300</v>
      </c>
      <c r="E472" s="5" t="s">
        <v>783</v>
      </c>
      <c r="F472" s="7" t="s">
        <v>784</v>
      </c>
    </row>
    <row r="473" spans="1:6" ht="22.5" customHeight="1" outlineLevel="1" x14ac:dyDescent="0.2">
      <c r="A473" s="4">
        <v>2019</v>
      </c>
      <c r="B473" s="2" t="s">
        <v>10</v>
      </c>
      <c r="C473" s="1">
        <v>43530</v>
      </c>
      <c r="D473" s="3" t="s">
        <v>209</v>
      </c>
      <c r="E473" s="5" t="s">
        <v>785</v>
      </c>
      <c r="F473" s="7" t="s">
        <v>676</v>
      </c>
    </row>
    <row r="474" spans="1:6" ht="22.5" customHeight="1" outlineLevel="1" x14ac:dyDescent="0.2">
      <c r="A474" s="4">
        <v>2019</v>
      </c>
      <c r="B474" s="2" t="s">
        <v>10</v>
      </c>
      <c r="C474" s="1">
        <v>43531</v>
      </c>
      <c r="D474" s="3" t="s">
        <v>137</v>
      </c>
      <c r="E474" s="5" t="s">
        <v>786</v>
      </c>
      <c r="F474" s="7" t="s">
        <v>267</v>
      </c>
    </row>
    <row r="475" spans="1:6" ht="22.5" customHeight="1" outlineLevel="1" x14ac:dyDescent="0.2">
      <c r="A475" s="4">
        <v>2019</v>
      </c>
      <c r="B475" s="2" t="s">
        <v>10</v>
      </c>
      <c r="C475" s="1">
        <v>43536</v>
      </c>
      <c r="D475" s="3" t="s">
        <v>125</v>
      </c>
      <c r="E475" s="5" t="s">
        <v>787</v>
      </c>
      <c r="F475" s="7" t="s">
        <v>347</v>
      </c>
    </row>
    <row r="476" spans="1:6" ht="22.5" customHeight="1" outlineLevel="1" x14ac:dyDescent="0.2">
      <c r="A476" s="4">
        <v>2019</v>
      </c>
      <c r="B476" s="2" t="s">
        <v>10</v>
      </c>
      <c r="C476" s="1">
        <v>43509</v>
      </c>
      <c r="D476" s="3" t="s">
        <v>111</v>
      </c>
      <c r="E476" s="5" t="s">
        <v>788</v>
      </c>
      <c r="F476" s="7" t="s">
        <v>789</v>
      </c>
    </row>
    <row r="477" spans="1:6" ht="22.5" customHeight="1" outlineLevel="1" x14ac:dyDescent="0.2">
      <c r="A477" s="4">
        <v>2019</v>
      </c>
      <c r="B477" s="2" t="s">
        <v>6</v>
      </c>
      <c r="C477" s="1">
        <v>43521</v>
      </c>
      <c r="D477" s="3" t="s">
        <v>357</v>
      </c>
      <c r="E477" s="5" t="s">
        <v>359</v>
      </c>
      <c r="F477" s="7" t="s">
        <v>87</v>
      </c>
    </row>
    <row r="478" spans="1:6" ht="22.5" customHeight="1" outlineLevel="1" x14ac:dyDescent="0.2">
      <c r="A478" s="4">
        <v>2019</v>
      </c>
      <c r="B478" s="2" t="s">
        <v>6</v>
      </c>
      <c r="C478" s="1">
        <v>43768</v>
      </c>
      <c r="D478" s="3" t="s">
        <v>107</v>
      </c>
      <c r="E478" s="5" t="s">
        <v>596</v>
      </c>
      <c r="F478" s="7" t="s">
        <v>19</v>
      </c>
    </row>
    <row r="479" spans="1:6" ht="21.95" customHeight="1" outlineLevel="1" x14ac:dyDescent="0.2">
      <c r="A479" s="4">
        <v>2019</v>
      </c>
      <c r="B479" s="2" t="s">
        <v>6</v>
      </c>
      <c r="C479" s="1">
        <v>43748</v>
      </c>
      <c r="D479" s="3" t="s">
        <v>119</v>
      </c>
      <c r="E479" s="5" t="s">
        <v>790</v>
      </c>
      <c r="F479" s="7" t="s">
        <v>791</v>
      </c>
    </row>
    <row r="480" spans="1:6" ht="22.5" customHeight="1" outlineLevel="1" x14ac:dyDescent="0.2">
      <c r="A480" s="4">
        <v>2019</v>
      </c>
      <c r="B480" s="2" t="s">
        <v>10</v>
      </c>
      <c r="C480" s="1">
        <v>43787</v>
      </c>
      <c r="D480" s="3" t="s">
        <v>635</v>
      </c>
      <c r="E480" s="5" t="s">
        <v>792</v>
      </c>
      <c r="F480" s="7" t="s">
        <v>793</v>
      </c>
    </row>
    <row r="481" spans="1:6" ht="22.5" customHeight="1" outlineLevel="1" x14ac:dyDescent="0.2">
      <c r="A481" s="4">
        <v>2019</v>
      </c>
      <c r="B481" s="2" t="s">
        <v>10</v>
      </c>
      <c r="C481" s="1">
        <v>43783</v>
      </c>
      <c r="D481" s="3" t="s">
        <v>222</v>
      </c>
      <c r="E481" s="5" t="s">
        <v>794</v>
      </c>
      <c r="F481" s="7" t="s">
        <v>19</v>
      </c>
    </row>
    <row r="482" spans="1:6" ht="22.5" customHeight="1" outlineLevel="1" x14ac:dyDescent="0.2">
      <c r="A482" s="4">
        <v>2019</v>
      </c>
      <c r="B482" s="2" t="s">
        <v>6</v>
      </c>
      <c r="C482" s="1">
        <v>43781</v>
      </c>
      <c r="D482" s="3" t="s">
        <v>119</v>
      </c>
      <c r="E482" s="5" t="s">
        <v>795</v>
      </c>
      <c r="F482" s="7" t="s">
        <v>666</v>
      </c>
    </row>
    <row r="483" spans="1:6" ht="22.5" customHeight="1" outlineLevel="1" x14ac:dyDescent="0.2">
      <c r="A483" s="4">
        <v>2019</v>
      </c>
      <c r="B483" s="2" t="s">
        <v>10</v>
      </c>
      <c r="C483" s="1">
        <v>43781</v>
      </c>
      <c r="D483" s="3" t="s">
        <v>111</v>
      </c>
      <c r="E483" s="5" t="s">
        <v>796</v>
      </c>
      <c r="F483" s="7" t="s">
        <v>797</v>
      </c>
    </row>
    <row r="484" spans="1:6" ht="22.5" customHeight="1" outlineLevel="1" x14ac:dyDescent="0.2">
      <c r="A484" s="4">
        <v>2019</v>
      </c>
      <c r="B484" s="2" t="s">
        <v>6</v>
      </c>
      <c r="C484" s="1">
        <v>43780</v>
      </c>
      <c r="D484" s="3" t="s">
        <v>300</v>
      </c>
      <c r="E484" s="5" t="s">
        <v>798</v>
      </c>
      <c r="F484" s="7" t="s">
        <v>347</v>
      </c>
    </row>
    <row r="485" spans="1:6" ht="22.5" customHeight="1" outlineLevel="1" x14ac:dyDescent="0.2">
      <c r="A485" s="4">
        <v>2019</v>
      </c>
      <c r="B485" s="2" t="s">
        <v>6</v>
      </c>
      <c r="C485" s="1">
        <v>43777</v>
      </c>
      <c r="D485" s="3" t="s">
        <v>80</v>
      </c>
      <c r="E485" s="5" t="s">
        <v>799</v>
      </c>
      <c r="F485" s="7" t="s">
        <v>800</v>
      </c>
    </row>
    <row r="486" spans="1:6" ht="22.5" customHeight="1" outlineLevel="1" x14ac:dyDescent="0.2">
      <c r="A486" s="4">
        <v>2019</v>
      </c>
      <c r="B486" s="2" t="s">
        <v>6</v>
      </c>
      <c r="C486" s="1">
        <v>43777</v>
      </c>
      <c r="D486" s="3" t="s">
        <v>38</v>
      </c>
      <c r="E486" s="5" t="s">
        <v>801</v>
      </c>
      <c r="F486" s="7" t="s">
        <v>802</v>
      </c>
    </row>
    <row r="487" spans="1:6" ht="22.5" customHeight="1" outlineLevel="1" x14ac:dyDescent="0.2">
      <c r="A487" s="4">
        <v>2019</v>
      </c>
      <c r="B487" s="2" t="s">
        <v>6</v>
      </c>
      <c r="C487" s="1">
        <v>43776</v>
      </c>
      <c r="D487" s="3" t="s">
        <v>41</v>
      </c>
      <c r="E487" s="5" t="s">
        <v>803</v>
      </c>
      <c r="F487" s="7" t="s">
        <v>122</v>
      </c>
    </row>
    <row r="488" spans="1:6" ht="33" customHeight="1" outlineLevel="1" x14ac:dyDescent="0.2">
      <c r="A488" s="4">
        <v>2019</v>
      </c>
      <c r="B488" s="2" t="s">
        <v>6</v>
      </c>
      <c r="C488" s="1">
        <v>43775</v>
      </c>
      <c r="D488" s="3" t="s">
        <v>804</v>
      </c>
      <c r="E488" s="5" t="s">
        <v>805</v>
      </c>
      <c r="F488" s="7" t="s">
        <v>806</v>
      </c>
    </row>
    <row r="489" spans="1:6" ht="33" customHeight="1" outlineLevel="1" x14ac:dyDescent="0.2">
      <c r="A489" s="4">
        <v>2019</v>
      </c>
      <c r="B489" s="2" t="s">
        <v>10</v>
      </c>
      <c r="C489" s="1">
        <v>43774</v>
      </c>
      <c r="D489" s="3" t="s">
        <v>222</v>
      </c>
      <c r="E489" s="5" t="s">
        <v>807</v>
      </c>
      <c r="F489" s="7" t="s">
        <v>808</v>
      </c>
    </row>
    <row r="490" spans="1:6" ht="22.5" customHeight="1" outlineLevel="1" x14ac:dyDescent="0.2">
      <c r="A490" s="4">
        <v>2019</v>
      </c>
      <c r="B490" s="2" t="s">
        <v>10</v>
      </c>
      <c r="C490" s="1">
        <v>43774</v>
      </c>
      <c r="D490" s="3" t="s">
        <v>80</v>
      </c>
      <c r="E490" s="5" t="s">
        <v>809</v>
      </c>
      <c r="F490" s="7" t="s">
        <v>810</v>
      </c>
    </row>
    <row r="491" spans="1:6" ht="22.5" customHeight="1" outlineLevel="1" x14ac:dyDescent="0.2">
      <c r="A491" s="4">
        <v>2019</v>
      </c>
      <c r="B491" s="2" t="s">
        <v>10</v>
      </c>
      <c r="C491" s="1">
        <v>43788</v>
      </c>
      <c r="D491" s="3" t="s">
        <v>505</v>
      </c>
      <c r="E491" s="5" t="s">
        <v>811</v>
      </c>
      <c r="F491" s="7" t="s">
        <v>812</v>
      </c>
    </row>
    <row r="492" spans="1:6" ht="22.5" customHeight="1" outlineLevel="1" x14ac:dyDescent="0.2">
      <c r="A492" s="4">
        <v>2019</v>
      </c>
      <c r="B492" s="2" t="s">
        <v>10</v>
      </c>
      <c r="C492" s="1">
        <v>43768</v>
      </c>
      <c r="D492" s="3" t="s">
        <v>26</v>
      </c>
      <c r="E492" s="5" t="s">
        <v>813</v>
      </c>
      <c r="F492" s="7" t="s">
        <v>814</v>
      </c>
    </row>
    <row r="493" spans="1:6" ht="22.5" customHeight="1" outlineLevel="1" x14ac:dyDescent="0.2">
      <c r="A493" s="4">
        <v>2019</v>
      </c>
      <c r="B493" s="2" t="s">
        <v>10</v>
      </c>
      <c r="C493" s="1">
        <v>43789</v>
      </c>
      <c r="D493" s="3" t="s">
        <v>306</v>
      </c>
      <c r="E493" s="5" t="s">
        <v>815</v>
      </c>
      <c r="F493" s="7" t="s">
        <v>816</v>
      </c>
    </row>
    <row r="494" spans="1:6" ht="22.5" customHeight="1" outlineLevel="1" x14ac:dyDescent="0.2">
      <c r="A494" s="4">
        <v>2019</v>
      </c>
      <c r="B494" s="2" t="s">
        <v>10</v>
      </c>
      <c r="C494" s="1">
        <v>43763</v>
      </c>
      <c r="D494" s="3" t="s">
        <v>38</v>
      </c>
      <c r="E494" s="5" t="s">
        <v>817</v>
      </c>
      <c r="F494" s="7" t="s">
        <v>818</v>
      </c>
    </row>
    <row r="495" spans="1:6" ht="22.5" customHeight="1" outlineLevel="1" x14ac:dyDescent="0.2">
      <c r="A495" s="4">
        <v>2019</v>
      </c>
      <c r="B495" s="2" t="s">
        <v>10</v>
      </c>
      <c r="C495" s="1">
        <v>43762</v>
      </c>
      <c r="D495" s="3" t="s">
        <v>88</v>
      </c>
      <c r="E495" s="5" t="s">
        <v>597</v>
      </c>
      <c r="F495" s="7" t="s">
        <v>347</v>
      </c>
    </row>
    <row r="496" spans="1:6" ht="22.5" customHeight="1" outlineLevel="1" x14ac:dyDescent="0.2">
      <c r="A496" s="4">
        <v>2019</v>
      </c>
      <c r="B496" s="2" t="s">
        <v>10</v>
      </c>
      <c r="C496" s="1">
        <v>43759</v>
      </c>
      <c r="D496" s="3" t="s">
        <v>72</v>
      </c>
      <c r="E496" s="5" t="s">
        <v>819</v>
      </c>
      <c r="F496" s="7" t="s">
        <v>19</v>
      </c>
    </row>
    <row r="497" spans="1:6" ht="22.5" customHeight="1" outlineLevel="1" x14ac:dyDescent="0.2">
      <c r="A497" s="4">
        <v>2019</v>
      </c>
      <c r="B497" s="2" t="s">
        <v>10</v>
      </c>
      <c r="C497" s="1">
        <v>43756</v>
      </c>
      <c r="D497" s="3" t="s">
        <v>88</v>
      </c>
      <c r="E497" s="5" t="s">
        <v>820</v>
      </c>
      <c r="F497" s="7" t="s">
        <v>347</v>
      </c>
    </row>
    <row r="498" spans="1:6" ht="22.5" customHeight="1" outlineLevel="1" x14ac:dyDescent="0.2">
      <c r="A498" s="4">
        <v>2019</v>
      </c>
      <c r="B498" s="2" t="s">
        <v>10</v>
      </c>
      <c r="C498" s="1">
        <v>43756</v>
      </c>
      <c r="D498" s="3" t="s">
        <v>33</v>
      </c>
      <c r="E498" s="5" t="s">
        <v>821</v>
      </c>
      <c r="F498" s="7" t="s">
        <v>822</v>
      </c>
    </row>
    <row r="499" spans="1:6" ht="22.5" customHeight="1" outlineLevel="1" x14ac:dyDescent="0.2">
      <c r="A499" s="4">
        <v>2019</v>
      </c>
      <c r="B499" s="2" t="s">
        <v>6</v>
      </c>
      <c r="C499" s="1">
        <v>43756</v>
      </c>
      <c r="D499" s="3" t="s">
        <v>103</v>
      </c>
      <c r="E499" s="5" t="s">
        <v>823</v>
      </c>
      <c r="F499" s="7" t="s">
        <v>102</v>
      </c>
    </row>
    <row r="500" spans="1:6" ht="22.5" customHeight="1" outlineLevel="1" x14ac:dyDescent="0.2">
      <c r="A500" s="4">
        <v>2019</v>
      </c>
      <c r="B500" s="2" t="s">
        <v>10</v>
      </c>
      <c r="C500" s="1">
        <v>43755</v>
      </c>
      <c r="D500" s="3" t="s">
        <v>26</v>
      </c>
      <c r="E500" s="5" t="s">
        <v>824</v>
      </c>
      <c r="F500" s="7" t="s">
        <v>285</v>
      </c>
    </row>
    <row r="501" spans="1:6" ht="21.95" customHeight="1" outlineLevel="1" x14ac:dyDescent="0.2">
      <c r="A501" s="4">
        <v>2019</v>
      </c>
      <c r="B501" s="2" t="s">
        <v>10</v>
      </c>
      <c r="C501" s="1">
        <v>43755</v>
      </c>
      <c r="D501" s="3" t="s">
        <v>300</v>
      </c>
      <c r="E501" s="5" t="s">
        <v>825</v>
      </c>
      <c r="F501" s="7" t="s">
        <v>826</v>
      </c>
    </row>
    <row r="502" spans="1:6" ht="22.5" customHeight="1" outlineLevel="1" x14ac:dyDescent="0.2">
      <c r="A502" s="4">
        <v>2019</v>
      </c>
      <c r="B502" s="2" t="s">
        <v>10</v>
      </c>
      <c r="C502" s="1">
        <v>43753</v>
      </c>
      <c r="D502" s="3" t="s">
        <v>75</v>
      </c>
      <c r="E502" s="5" t="s">
        <v>827</v>
      </c>
      <c r="F502" s="7" t="s">
        <v>800</v>
      </c>
    </row>
    <row r="503" spans="1:6" ht="22.5" customHeight="1" outlineLevel="1" x14ac:dyDescent="0.2">
      <c r="A503" s="4">
        <v>2019</v>
      </c>
      <c r="B503" s="2" t="s">
        <v>6</v>
      </c>
      <c r="C503" s="1">
        <v>43752</v>
      </c>
      <c r="D503" s="3" t="s">
        <v>828</v>
      </c>
      <c r="E503" s="5" t="s">
        <v>829</v>
      </c>
      <c r="F503" s="7" t="s">
        <v>830</v>
      </c>
    </row>
    <row r="504" spans="1:6" ht="22.5" customHeight="1" outlineLevel="1" x14ac:dyDescent="0.2">
      <c r="A504" s="4">
        <v>2019</v>
      </c>
      <c r="B504" s="2" t="s">
        <v>10</v>
      </c>
      <c r="C504" s="1">
        <v>43752</v>
      </c>
      <c r="D504" s="3" t="s">
        <v>36</v>
      </c>
      <c r="E504" s="5" t="s">
        <v>831</v>
      </c>
      <c r="F504" s="7" t="s">
        <v>832</v>
      </c>
    </row>
    <row r="505" spans="1:6" ht="21.95" customHeight="1" outlineLevel="1" x14ac:dyDescent="0.2">
      <c r="A505" s="4">
        <v>2019</v>
      </c>
      <c r="B505" s="2" t="s">
        <v>6</v>
      </c>
      <c r="C505" s="1">
        <v>43752</v>
      </c>
      <c r="D505" s="3" t="s">
        <v>140</v>
      </c>
      <c r="E505" s="5" t="s">
        <v>544</v>
      </c>
      <c r="F505" s="7" t="s">
        <v>833</v>
      </c>
    </row>
    <row r="506" spans="1:6" ht="22.5" customHeight="1" outlineLevel="1" x14ac:dyDescent="0.2">
      <c r="A506" s="4">
        <v>2019</v>
      </c>
      <c r="B506" s="2" t="s">
        <v>10</v>
      </c>
      <c r="C506" s="1">
        <v>43749</v>
      </c>
      <c r="D506" s="3" t="s">
        <v>834</v>
      </c>
      <c r="E506" s="5" t="s">
        <v>544</v>
      </c>
      <c r="F506" s="7" t="s">
        <v>666</v>
      </c>
    </row>
    <row r="507" spans="1:6" ht="22.5" customHeight="1" outlineLevel="1" x14ac:dyDescent="0.2">
      <c r="A507" s="4">
        <v>2019</v>
      </c>
      <c r="B507" s="2" t="s">
        <v>6</v>
      </c>
      <c r="C507" s="1">
        <v>43768</v>
      </c>
      <c r="D507" s="3" t="s">
        <v>7</v>
      </c>
      <c r="E507" s="5" t="s">
        <v>835</v>
      </c>
      <c r="F507" s="7" t="s">
        <v>347</v>
      </c>
    </row>
    <row r="508" spans="1:6" ht="21.95" customHeight="1" outlineLevel="1" x14ac:dyDescent="0.2">
      <c r="A508" s="4">
        <v>2019</v>
      </c>
      <c r="B508" s="2" t="s">
        <v>6</v>
      </c>
      <c r="C508" s="1">
        <v>43808</v>
      </c>
      <c r="D508" s="3" t="s">
        <v>23</v>
      </c>
      <c r="E508" s="5" t="s">
        <v>544</v>
      </c>
      <c r="F508" s="7" t="s">
        <v>836</v>
      </c>
    </row>
    <row r="509" spans="1:6" ht="22.5" customHeight="1" outlineLevel="1" x14ac:dyDescent="0.2">
      <c r="A509" s="4">
        <v>2019</v>
      </c>
      <c r="B509" s="2" t="s">
        <v>10</v>
      </c>
      <c r="C509" s="1">
        <v>43684</v>
      </c>
      <c r="D509" s="3" t="s">
        <v>197</v>
      </c>
      <c r="E509" s="5" t="s">
        <v>837</v>
      </c>
      <c r="F509" s="7" t="s">
        <v>838</v>
      </c>
    </row>
    <row r="510" spans="1:6" ht="33" customHeight="1" outlineLevel="1" x14ac:dyDescent="0.2">
      <c r="A510" s="4">
        <v>2019</v>
      </c>
      <c r="B510" s="2" t="s">
        <v>10</v>
      </c>
      <c r="C510" s="1">
        <v>43819</v>
      </c>
      <c r="D510" s="3" t="s">
        <v>561</v>
      </c>
      <c r="E510" s="5" t="s">
        <v>839</v>
      </c>
      <c r="F510" s="7" t="s">
        <v>840</v>
      </c>
    </row>
    <row r="511" spans="1:6" ht="22.5" customHeight="1" outlineLevel="1" x14ac:dyDescent="0.2">
      <c r="A511" s="4">
        <v>2019</v>
      </c>
      <c r="B511" s="2" t="s">
        <v>10</v>
      </c>
      <c r="C511" s="1">
        <v>43817</v>
      </c>
      <c r="D511" s="3" t="s">
        <v>109</v>
      </c>
      <c r="E511" s="5" t="s">
        <v>841</v>
      </c>
      <c r="F511" s="7" t="s">
        <v>19</v>
      </c>
    </row>
    <row r="512" spans="1:6" ht="22.5" customHeight="1" outlineLevel="1" x14ac:dyDescent="0.2">
      <c r="A512" s="4">
        <v>2019</v>
      </c>
      <c r="B512" s="2" t="s">
        <v>10</v>
      </c>
      <c r="C512" s="1">
        <v>43817</v>
      </c>
      <c r="D512" s="3" t="s">
        <v>227</v>
      </c>
      <c r="E512" s="5" t="s">
        <v>842</v>
      </c>
      <c r="F512" s="7" t="s">
        <v>122</v>
      </c>
    </row>
    <row r="513" spans="1:6" ht="22.5" customHeight="1" outlineLevel="1" x14ac:dyDescent="0.2">
      <c r="A513" s="4">
        <v>2019</v>
      </c>
      <c r="B513" s="2" t="s">
        <v>10</v>
      </c>
      <c r="C513" s="1">
        <v>43816</v>
      </c>
      <c r="D513" s="3" t="s">
        <v>191</v>
      </c>
      <c r="E513" s="5" t="s">
        <v>843</v>
      </c>
      <c r="F513" s="7" t="s">
        <v>844</v>
      </c>
    </row>
    <row r="514" spans="1:6" ht="22.5" customHeight="1" outlineLevel="1" x14ac:dyDescent="0.2">
      <c r="A514" s="4">
        <v>2019</v>
      </c>
      <c r="B514" s="2" t="s">
        <v>6</v>
      </c>
      <c r="C514" s="1">
        <v>43816</v>
      </c>
      <c r="D514" s="3" t="s">
        <v>36</v>
      </c>
      <c r="E514" s="5" t="s">
        <v>845</v>
      </c>
      <c r="F514" s="7" t="s">
        <v>19</v>
      </c>
    </row>
    <row r="515" spans="1:6" ht="33" customHeight="1" outlineLevel="1" x14ac:dyDescent="0.2">
      <c r="A515" s="4">
        <v>2019</v>
      </c>
      <c r="B515" s="2" t="s">
        <v>10</v>
      </c>
      <c r="C515" s="1">
        <v>43816</v>
      </c>
      <c r="D515" s="3" t="s">
        <v>222</v>
      </c>
      <c r="E515" s="5" t="s">
        <v>577</v>
      </c>
      <c r="F515" s="7" t="s">
        <v>846</v>
      </c>
    </row>
    <row r="516" spans="1:6" ht="22.5" customHeight="1" outlineLevel="1" x14ac:dyDescent="0.2">
      <c r="A516" s="4">
        <v>2019</v>
      </c>
      <c r="B516" s="2" t="s">
        <v>6</v>
      </c>
      <c r="C516" s="1">
        <v>43815</v>
      </c>
      <c r="D516" s="3" t="s">
        <v>69</v>
      </c>
      <c r="E516" s="5" t="s">
        <v>847</v>
      </c>
      <c r="F516" s="7" t="s">
        <v>848</v>
      </c>
    </row>
    <row r="517" spans="1:6" ht="22.5" customHeight="1" outlineLevel="1" x14ac:dyDescent="0.2">
      <c r="A517" s="4">
        <v>2019</v>
      </c>
      <c r="B517" s="2" t="s">
        <v>6</v>
      </c>
      <c r="C517" s="1">
        <v>43815</v>
      </c>
      <c r="D517" s="3" t="s">
        <v>99</v>
      </c>
      <c r="E517" s="5" t="s">
        <v>849</v>
      </c>
      <c r="F517" s="7" t="s">
        <v>850</v>
      </c>
    </row>
    <row r="518" spans="1:6" ht="22.5" customHeight="1" outlineLevel="1" x14ac:dyDescent="0.2">
      <c r="A518" s="4">
        <v>2019</v>
      </c>
      <c r="B518" s="2" t="s">
        <v>6</v>
      </c>
      <c r="C518" s="1">
        <v>43815</v>
      </c>
      <c r="D518" s="3" t="s">
        <v>30</v>
      </c>
      <c r="E518" s="5" t="s">
        <v>851</v>
      </c>
      <c r="F518" s="7" t="s">
        <v>155</v>
      </c>
    </row>
    <row r="519" spans="1:6" ht="22.5" customHeight="1" outlineLevel="1" x14ac:dyDescent="0.2">
      <c r="A519" s="4">
        <v>2019</v>
      </c>
      <c r="B519" s="2" t="s">
        <v>10</v>
      </c>
      <c r="C519" s="1">
        <v>43815</v>
      </c>
      <c r="D519" s="3" t="s">
        <v>49</v>
      </c>
      <c r="E519" s="5" t="s">
        <v>852</v>
      </c>
      <c r="F519" s="7" t="s">
        <v>853</v>
      </c>
    </row>
    <row r="520" spans="1:6" ht="22.5" customHeight="1" outlineLevel="1" x14ac:dyDescent="0.2">
      <c r="A520" s="4">
        <v>2019</v>
      </c>
      <c r="B520" s="2" t="s">
        <v>10</v>
      </c>
      <c r="C520" s="1">
        <v>43815</v>
      </c>
      <c r="D520" s="3" t="s">
        <v>286</v>
      </c>
      <c r="E520" s="5" t="s">
        <v>854</v>
      </c>
      <c r="F520" s="7" t="s">
        <v>855</v>
      </c>
    </row>
    <row r="521" spans="1:6" ht="22.5" customHeight="1" outlineLevel="1" x14ac:dyDescent="0.2">
      <c r="A521" s="4">
        <v>2019</v>
      </c>
      <c r="B521" s="2" t="s">
        <v>6</v>
      </c>
      <c r="C521" s="1">
        <v>43788</v>
      </c>
      <c r="D521" s="3" t="s">
        <v>80</v>
      </c>
      <c r="E521" s="5" t="s">
        <v>577</v>
      </c>
      <c r="F521" s="7" t="s">
        <v>856</v>
      </c>
    </row>
    <row r="522" spans="1:6" ht="22.5" customHeight="1" outlineLevel="1" x14ac:dyDescent="0.2">
      <c r="A522" s="4">
        <v>2019</v>
      </c>
      <c r="B522" s="2" t="s">
        <v>10</v>
      </c>
      <c r="C522" s="1">
        <v>43809</v>
      </c>
      <c r="D522" s="3" t="s">
        <v>510</v>
      </c>
      <c r="E522" s="5" t="s">
        <v>857</v>
      </c>
      <c r="F522" s="7" t="s">
        <v>232</v>
      </c>
    </row>
    <row r="523" spans="1:6" ht="22.5" customHeight="1" outlineLevel="1" x14ac:dyDescent="0.2">
      <c r="A523" s="4">
        <v>2019</v>
      </c>
      <c r="B523" s="2" t="s">
        <v>10</v>
      </c>
      <c r="C523" s="1">
        <v>43805</v>
      </c>
      <c r="D523" s="3" t="s">
        <v>88</v>
      </c>
      <c r="E523" s="5" t="s">
        <v>858</v>
      </c>
      <c r="F523" s="7" t="s">
        <v>859</v>
      </c>
    </row>
    <row r="524" spans="1:6" ht="22.5" customHeight="1" outlineLevel="1" x14ac:dyDescent="0.2">
      <c r="A524" s="4">
        <v>2019</v>
      </c>
      <c r="B524" s="2" t="s">
        <v>10</v>
      </c>
      <c r="C524" s="1">
        <v>43806</v>
      </c>
      <c r="D524" s="3" t="s">
        <v>510</v>
      </c>
      <c r="E524" s="5" t="s">
        <v>860</v>
      </c>
      <c r="F524" s="7" t="s">
        <v>347</v>
      </c>
    </row>
    <row r="525" spans="1:6" ht="22.5" customHeight="1" outlineLevel="1" x14ac:dyDescent="0.2">
      <c r="A525" s="4">
        <v>2019</v>
      </c>
      <c r="B525" s="2" t="s">
        <v>6</v>
      </c>
      <c r="C525" s="1">
        <v>43804</v>
      </c>
      <c r="D525" s="3" t="s">
        <v>286</v>
      </c>
      <c r="E525" s="5" t="s">
        <v>282</v>
      </c>
      <c r="F525" s="7" t="s">
        <v>861</v>
      </c>
    </row>
    <row r="526" spans="1:6" ht="22.5" customHeight="1" outlineLevel="1" x14ac:dyDescent="0.2">
      <c r="A526" s="4">
        <v>2019</v>
      </c>
      <c r="B526" s="2" t="s">
        <v>6</v>
      </c>
      <c r="C526" s="1">
        <v>43803</v>
      </c>
      <c r="D526" s="3" t="s">
        <v>313</v>
      </c>
      <c r="E526" s="5" t="s">
        <v>862</v>
      </c>
      <c r="F526" s="7" t="s">
        <v>863</v>
      </c>
    </row>
    <row r="527" spans="1:6" ht="22.5" customHeight="1" outlineLevel="1" x14ac:dyDescent="0.2">
      <c r="A527" s="4">
        <v>2019</v>
      </c>
      <c r="B527" s="2" t="s">
        <v>6</v>
      </c>
      <c r="C527" s="1">
        <v>43802</v>
      </c>
      <c r="D527" s="3" t="s">
        <v>28</v>
      </c>
      <c r="E527" s="5" t="s">
        <v>864</v>
      </c>
      <c r="F527" s="7" t="s">
        <v>122</v>
      </c>
    </row>
    <row r="528" spans="1:6" ht="22.5" customHeight="1" outlineLevel="1" x14ac:dyDescent="0.2">
      <c r="A528" s="4">
        <v>2019</v>
      </c>
      <c r="B528" s="2" t="s">
        <v>6</v>
      </c>
      <c r="C528" s="1">
        <v>43802</v>
      </c>
      <c r="D528" s="3" t="s">
        <v>300</v>
      </c>
      <c r="E528" s="5" t="s">
        <v>865</v>
      </c>
      <c r="F528" s="7" t="s">
        <v>866</v>
      </c>
    </row>
    <row r="529" spans="1:6" ht="22.5" customHeight="1" outlineLevel="1" x14ac:dyDescent="0.2">
      <c r="A529" s="4">
        <v>2019</v>
      </c>
      <c r="B529" s="2" t="s">
        <v>6</v>
      </c>
      <c r="C529" s="1">
        <v>43801</v>
      </c>
      <c r="D529" s="3" t="s">
        <v>125</v>
      </c>
      <c r="E529" s="5" t="s">
        <v>867</v>
      </c>
      <c r="F529" s="7" t="s">
        <v>861</v>
      </c>
    </row>
    <row r="530" spans="1:6" ht="22.5" customHeight="1" outlineLevel="1" x14ac:dyDescent="0.2">
      <c r="A530" s="4">
        <v>2019</v>
      </c>
      <c r="B530" s="2" t="s">
        <v>6</v>
      </c>
      <c r="C530" s="1">
        <v>43798</v>
      </c>
      <c r="D530" s="3" t="s">
        <v>390</v>
      </c>
      <c r="E530" s="5" t="s">
        <v>820</v>
      </c>
      <c r="F530" s="7" t="s">
        <v>25</v>
      </c>
    </row>
    <row r="531" spans="1:6" ht="22.5" customHeight="1" outlineLevel="1" x14ac:dyDescent="0.2">
      <c r="A531" s="4">
        <v>2019</v>
      </c>
      <c r="B531" s="2" t="s">
        <v>10</v>
      </c>
      <c r="C531" s="1">
        <v>43795</v>
      </c>
      <c r="D531" s="3" t="s">
        <v>111</v>
      </c>
      <c r="E531" s="5" t="s">
        <v>311</v>
      </c>
      <c r="F531" s="7" t="s">
        <v>263</v>
      </c>
    </row>
    <row r="532" spans="1:6" ht="22.5" customHeight="1" outlineLevel="1" x14ac:dyDescent="0.2">
      <c r="A532" s="4">
        <v>2019</v>
      </c>
      <c r="B532" s="2" t="s">
        <v>10</v>
      </c>
      <c r="C532" s="1">
        <v>43794</v>
      </c>
      <c r="D532" s="3" t="s">
        <v>197</v>
      </c>
      <c r="E532" s="5" t="s">
        <v>868</v>
      </c>
      <c r="F532" s="7" t="s">
        <v>869</v>
      </c>
    </row>
    <row r="533" spans="1:6" ht="22.5" customHeight="1" outlineLevel="1" x14ac:dyDescent="0.2">
      <c r="A533" s="4">
        <v>2019</v>
      </c>
      <c r="B533" s="2" t="s">
        <v>10</v>
      </c>
      <c r="C533" s="1">
        <v>43794</v>
      </c>
      <c r="D533" s="3" t="s">
        <v>415</v>
      </c>
      <c r="E533" s="5" t="s">
        <v>870</v>
      </c>
      <c r="F533" s="7" t="s">
        <v>871</v>
      </c>
    </row>
    <row r="534" spans="1:6" ht="21.95" customHeight="1" outlineLevel="1" x14ac:dyDescent="0.2">
      <c r="A534" s="4">
        <v>2019</v>
      </c>
      <c r="B534" s="2" t="s">
        <v>10</v>
      </c>
      <c r="C534" s="1">
        <v>43791</v>
      </c>
      <c r="D534" s="3" t="s">
        <v>209</v>
      </c>
      <c r="E534" s="5" t="s">
        <v>813</v>
      </c>
      <c r="F534" s="7" t="s">
        <v>872</v>
      </c>
    </row>
    <row r="535" spans="1:6" ht="22.5" customHeight="1" outlineLevel="1" x14ac:dyDescent="0.2">
      <c r="A535" s="4">
        <v>2019</v>
      </c>
      <c r="B535" s="2" t="s">
        <v>10</v>
      </c>
      <c r="C535" s="1">
        <v>43791</v>
      </c>
      <c r="D535" s="3" t="s">
        <v>142</v>
      </c>
      <c r="E535" s="5" t="s">
        <v>873</v>
      </c>
      <c r="F535" s="7" t="s">
        <v>19</v>
      </c>
    </row>
    <row r="536" spans="1:6" ht="22.5" customHeight="1" outlineLevel="1" x14ac:dyDescent="0.2">
      <c r="A536" s="4">
        <v>2019</v>
      </c>
      <c r="B536" s="2" t="s">
        <v>10</v>
      </c>
      <c r="C536" s="1">
        <v>43790</v>
      </c>
      <c r="D536" s="3" t="s">
        <v>466</v>
      </c>
      <c r="E536" s="5" t="s">
        <v>874</v>
      </c>
      <c r="F536" s="7" t="s">
        <v>347</v>
      </c>
    </row>
    <row r="537" spans="1:6" ht="22.5" customHeight="1" outlineLevel="1" x14ac:dyDescent="0.2">
      <c r="A537" s="4">
        <v>2019</v>
      </c>
      <c r="B537" s="2" t="s">
        <v>10</v>
      </c>
      <c r="C537" s="1">
        <v>43811</v>
      </c>
      <c r="D537" s="3" t="s">
        <v>83</v>
      </c>
      <c r="E537" s="5" t="s">
        <v>875</v>
      </c>
      <c r="F537" s="7" t="s">
        <v>830</v>
      </c>
    </row>
    <row r="538" spans="1:6" ht="22.5" customHeight="1" outlineLevel="1" x14ac:dyDescent="0.2">
      <c r="A538" s="4">
        <v>2019</v>
      </c>
      <c r="B538" s="2" t="s">
        <v>10</v>
      </c>
      <c r="C538" s="1">
        <v>43699</v>
      </c>
      <c r="D538" s="3" t="s">
        <v>111</v>
      </c>
      <c r="E538" s="5" t="s">
        <v>876</v>
      </c>
      <c r="F538" s="7" t="s">
        <v>877</v>
      </c>
    </row>
    <row r="539" spans="1:6" ht="22.5" customHeight="1" outlineLevel="1" x14ac:dyDescent="0.2">
      <c r="A539" s="4">
        <v>2019</v>
      </c>
      <c r="B539" s="2" t="s">
        <v>6</v>
      </c>
      <c r="C539" s="1">
        <v>43712</v>
      </c>
      <c r="D539" s="3" t="s">
        <v>381</v>
      </c>
      <c r="E539" s="5" t="s">
        <v>878</v>
      </c>
      <c r="F539" s="7" t="s">
        <v>155</v>
      </c>
    </row>
    <row r="540" spans="1:6" ht="22.5" customHeight="1" outlineLevel="1" x14ac:dyDescent="0.2">
      <c r="A540" s="4">
        <v>2019</v>
      </c>
      <c r="B540" s="2" t="s">
        <v>10</v>
      </c>
      <c r="C540" s="1">
        <v>43712</v>
      </c>
      <c r="D540" s="3" t="s">
        <v>69</v>
      </c>
      <c r="E540" s="5" t="s">
        <v>879</v>
      </c>
      <c r="F540" s="7" t="s">
        <v>347</v>
      </c>
    </row>
    <row r="541" spans="1:6" ht="22.5" customHeight="1" outlineLevel="1" x14ac:dyDescent="0.2">
      <c r="A541" s="4">
        <v>2019</v>
      </c>
      <c r="B541" s="2" t="s">
        <v>10</v>
      </c>
      <c r="C541" s="1">
        <v>43711</v>
      </c>
      <c r="D541" s="3" t="s">
        <v>209</v>
      </c>
      <c r="E541" s="5" t="s">
        <v>880</v>
      </c>
      <c r="F541" s="7" t="s">
        <v>122</v>
      </c>
    </row>
    <row r="542" spans="1:6" ht="21.95" customHeight="1" outlineLevel="1" x14ac:dyDescent="0.2">
      <c r="A542" s="4">
        <v>2019</v>
      </c>
      <c r="B542" s="2" t="s">
        <v>10</v>
      </c>
      <c r="C542" s="1">
        <v>43711</v>
      </c>
      <c r="D542" s="3" t="s">
        <v>26</v>
      </c>
      <c r="E542" s="5" t="s">
        <v>881</v>
      </c>
      <c r="F542" s="7" t="s">
        <v>882</v>
      </c>
    </row>
    <row r="543" spans="1:6" ht="22.5" customHeight="1" outlineLevel="1" x14ac:dyDescent="0.2">
      <c r="A543" s="4">
        <v>2019</v>
      </c>
      <c r="B543" s="2" t="s">
        <v>10</v>
      </c>
      <c r="C543" s="1">
        <v>43711</v>
      </c>
      <c r="D543" s="3" t="s">
        <v>510</v>
      </c>
      <c r="E543" s="5" t="s">
        <v>883</v>
      </c>
      <c r="F543" s="7" t="s">
        <v>102</v>
      </c>
    </row>
    <row r="544" spans="1:6" ht="22.5" customHeight="1" outlineLevel="1" x14ac:dyDescent="0.2">
      <c r="A544" s="4">
        <v>2019</v>
      </c>
      <c r="B544" s="2" t="s">
        <v>10</v>
      </c>
      <c r="C544" s="1">
        <v>43710</v>
      </c>
      <c r="D544" s="3" t="s">
        <v>64</v>
      </c>
      <c r="E544" s="5" t="s">
        <v>640</v>
      </c>
      <c r="F544" s="7" t="s">
        <v>884</v>
      </c>
    </row>
    <row r="545" spans="1:6" ht="22.5" customHeight="1" outlineLevel="1" x14ac:dyDescent="0.2">
      <c r="A545" s="4">
        <v>2019</v>
      </c>
      <c r="B545" s="2" t="s">
        <v>10</v>
      </c>
      <c r="C545" s="1">
        <v>43707</v>
      </c>
      <c r="D545" s="3" t="s">
        <v>94</v>
      </c>
      <c r="E545" s="5" t="s">
        <v>885</v>
      </c>
      <c r="F545" s="7" t="s">
        <v>19</v>
      </c>
    </row>
    <row r="546" spans="1:6" ht="22.5" customHeight="1" outlineLevel="1" x14ac:dyDescent="0.2">
      <c r="A546" s="4">
        <v>2019</v>
      </c>
      <c r="B546" s="2" t="s">
        <v>10</v>
      </c>
      <c r="C546" s="1">
        <v>43706</v>
      </c>
      <c r="D546" s="3" t="s">
        <v>14</v>
      </c>
      <c r="E546" s="5" t="s">
        <v>886</v>
      </c>
      <c r="F546" s="7" t="s">
        <v>887</v>
      </c>
    </row>
    <row r="547" spans="1:6" ht="22.5" customHeight="1" outlineLevel="1" x14ac:dyDescent="0.2">
      <c r="A547" s="4">
        <v>2019</v>
      </c>
      <c r="B547" s="2" t="s">
        <v>6</v>
      </c>
      <c r="C547" s="1">
        <v>43705</v>
      </c>
      <c r="D547" s="3" t="s">
        <v>415</v>
      </c>
      <c r="E547" s="5" t="s">
        <v>888</v>
      </c>
      <c r="F547" s="7" t="s">
        <v>889</v>
      </c>
    </row>
    <row r="548" spans="1:6" ht="22.5" customHeight="1" outlineLevel="1" x14ac:dyDescent="0.2">
      <c r="A548" s="4">
        <v>2019</v>
      </c>
      <c r="B548" s="2" t="s">
        <v>10</v>
      </c>
      <c r="C548" s="1">
        <v>43704</v>
      </c>
      <c r="D548" s="3" t="s">
        <v>374</v>
      </c>
      <c r="E548" s="5" t="s">
        <v>890</v>
      </c>
      <c r="F548" s="7" t="s">
        <v>122</v>
      </c>
    </row>
    <row r="549" spans="1:6" ht="22.5" customHeight="1" outlineLevel="1" x14ac:dyDescent="0.2">
      <c r="A549" s="4">
        <v>2019</v>
      </c>
      <c r="B549" s="2" t="s">
        <v>6</v>
      </c>
      <c r="C549" s="1">
        <v>43703</v>
      </c>
      <c r="D549" s="3" t="s">
        <v>260</v>
      </c>
      <c r="E549" s="5" t="s">
        <v>891</v>
      </c>
      <c r="F549" s="7" t="s">
        <v>892</v>
      </c>
    </row>
    <row r="550" spans="1:6" ht="22.5" customHeight="1" outlineLevel="1" x14ac:dyDescent="0.2">
      <c r="A550" s="4">
        <v>2019</v>
      </c>
      <c r="B550" s="2" t="s">
        <v>10</v>
      </c>
      <c r="C550" s="1">
        <v>43703</v>
      </c>
      <c r="D550" s="3" t="s">
        <v>78</v>
      </c>
      <c r="E550" s="5" t="s">
        <v>893</v>
      </c>
      <c r="F550" s="7" t="s">
        <v>16</v>
      </c>
    </row>
    <row r="551" spans="1:6" ht="22.5" customHeight="1" outlineLevel="1" x14ac:dyDescent="0.2">
      <c r="A551" s="4">
        <v>2019</v>
      </c>
      <c r="B551" s="2" t="s">
        <v>10</v>
      </c>
      <c r="C551" s="1">
        <v>43714</v>
      </c>
      <c r="D551" s="3" t="s">
        <v>385</v>
      </c>
      <c r="E551" s="5" t="s">
        <v>894</v>
      </c>
      <c r="F551" s="7" t="s">
        <v>122</v>
      </c>
    </row>
    <row r="552" spans="1:6" ht="22.5" customHeight="1" outlineLevel="1" x14ac:dyDescent="0.2">
      <c r="A552" s="4">
        <v>2019</v>
      </c>
      <c r="B552" s="2" t="s">
        <v>10</v>
      </c>
      <c r="C552" s="1">
        <v>43700</v>
      </c>
      <c r="D552" s="3" t="s">
        <v>115</v>
      </c>
      <c r="E552" s="5" t="s">
        <v>895</v>
      </c>
      <c r="F552" s="7" t="s">
        <v>347</v>
      </c>
    </row>
    <row r="553" spans="1:6" ht="21.95" customHeight="1" outlineLevel="1" x14ac:dyDescent="0.2">
      <c r="A553" s="4">
        <v>2019</v>
      </c>
      <c r="B553" s="2" t="s">
        <v>6</v>
      </c>
      <c r="C553" s="1">
        <v>43697</v>
      </c>
      <c r="D553" s="3" t="s">
        <v>94</v>
      </c>
      <c r="E553" s="5" t="s">
        <v>896</v>
      </c>
      <c r="F553" s="7" t="s">
        <v>897</v>
      </c>
    </row>
    <row r="554" spans="1:6" ht="22.5" customHeight="1" outlineLevel="1" x14ac:dyDescent="0.2">
      <c r="A554" s="4">
        <v>2019</v>
      </c>
      <c r="B554" s="2" t="s">
        <v>6</v>
      </c>
      <c r="C554" s="1">
        <v>43699</v>
      </c>
      <c r="D554" s="3" t="s">
        <v>41</v>
      </c>
      <c r="E554" s="5" t="s">
        <v>898</v>
      </c>
      <c r="F554" s="7" t="s">
        <v>19</v>
      </c>
    </row>
    <row r="555" spans="1:6" ht="22.5" customHeight="1" outlineLevel="1" x14ac:dyDescent="0.2">
      <c r="A555" s="4">
        <v>2019</v>
      </c>
      <c r="B555" s="2" t="s">
        <v>6</v>
      </c>
      <c r="C555" s="1">
        <v>43697</v>
      </c>
      <c r="D555" s="3" t="s">
        <v>109</v>
      </c>
      <c r="E555" s="5" t="s">
        <v>899</v>
      </c>
      <c r="F555" s="7" t="s">
        <v>19</v>
      </c>
    </row>
    <row r="556" spans="1:6" ht="22.5" customHeight="1" outlineLevel="1" x14ac:dyDescent="0.2">
      <c r="A556" s="4">
        <v>2019</v>
      </c>
      <c r="B556" s="2" t="s">
        <v>6</v>
      </c>
      <c r="C556" s="1">
        <v>43691</v>
      </c>
      <c r="D556" s="3" t="s">
        <v>88</v>
      </c>
      <c r="E556" s="5" t="s">
        <v>900</v>
      </c>
      <c r="F556" s="7" t="s">
        <v>901</v>
      </c>
    </row>
    <row r="557" spans="1:6" ht="22.5" customHeight="1" outlineLevel="1" x14ac:dyDescent="0.2">
      <c r="A557" s="4">
        <v>2019</v>
      </c>
      <c r="B557" s="2" t="s">
        <v>10</v>
      </c>
      <c r="C557" s="1">
        <v>43689</v>
      </c>
      <c r="D557" s="3" t="s">
        <v>30</v>
      </c>
      <c r="E557" s="5" t="s">
        <v>551</v>
      </c>
      <c r="F557" s="7" t="s">
        <v>16</v>
      </c>
    </row>
    <row r="558" spans="1:6" ht="22.5" customHeight="1" outlineLevel="1" x14ac:dyDescent="0.2">
      <c r="A558" s="4">
        <v>2019</v>
      </c>
      <c r="B558" s="2" t="s">
        <v>10</v>
      </c>
      <c r="C558" s="1">
        <v>43689</v>
      </c>
      <c r="D558" s="3" t="s">
        <v>17</v>
      </c>
      <c r="E558" s="5" t="s">
        <v>879</v>
      </c>
      <c r="F558" s="7" t="s">
        <v>902</v>
      </c>
    </row>
    <row r="559" spans="1:6" ht="22.5" customHeight="1" outlineLevel="1" x14ac:dyDescent="0.2">
      <c r="A559" s="4">
        <v>2019</v>
      </c>
      <c r="B559" s="2" t="s">
        <v>10</v>
      </c>
      <c r="C559" s="1">
        <v>43689</v>
      </c>
      <c r="D559" s="3" t="s">
        <v>38</v>
      </c>
      <c r="E559" s="5" t="s">
        <v>903</v>
      </c>
      <c r="F559" s="7" t="s">
        <v>904</v>
      </c>
    </row>
    <row r="560" spans="1:6" ht="22.5" customHeight="1" outlineLevel="1" x14ac:dyDescent="0.2">
      <c r="A560" s="4">
        <v>2019</v>
      </c>
      <c r="B560" s="2" t="s">
        <v>6</v>
      </c>
      <c r="C560" s="1">
        <v>43686</v>
      </c>
      <c r="D560" s="3" t="s">
        <v>103</v>
      </c>
      <c r="E560" s="5" t="s">
        <v>905</v>
      </c>
      <c r="F560" s="7" t="s">
        <v>906</v>
      </c>
    </row>
    <row r="561" spans="1:6" ht="22.5" customHeight="1" outlineLevel="1" x14ac:dyDescent="0.2">
      <c r="A561" s="4">
        <v>2019</v>
      </c>
      <c r="B561" s="2" t="s">
        <v>10</v>
      </c>
      <c r="C561" s="1">
        <v>43686</v>
      </c>
      <c r="D561" s="3" t="s">
        <v>14</v>
      </c>
      <c r="E561" s="5" t="s">
        <v>907</v>
      </c>
      <c r="F561" s="7" t="s">
        <v>204</v>
      </c>
    </row>
    <row r="562" spans="1:6" ht="22.5" customHeight="1" outlineLevel="1" x14ac:dyDescent="0.2">
      <c r="A562" s="4">
        <v>2019</v>
      </c>
      <c r="B562" s="2" t="s">
        <v>6</v>
      </c>
      <c r="C562" s="1">
        <v>43686</v>
      </c>
      <c r="D562" s="3" t="s">
        <v>569</v>
      </c>
      <c r="E562" s="5" t="s">
        <v>908</v>
      </c>
      <c r="F562" s="7" t="s">
        <v>909</v>
      </c>
    </row>
    <row r="563" spans="1:6" ht="22.5" customHeight="1" outlineLevel="1" x14ac:dyDescent="0.2">
      <c r="A563" s="4">
        <v>2019</v>
      </c>
      <c r="B563" s="2" t="s">
        <v>10</v>
      </c>
      <c r="C563" s="1">
        <v>43686</v>
      </c>
      <c r="D563" s="3" t="s">
        <v>191</v>
      </c>
      <c r="E563" s="5" t="s">
        <v>174</v>
      </c>
      <c r="F563" s="7" t="s">
        <v>910</v>
      </c>
    </row>
    <row r="564" spans="1:6" ht="21.95" customHeight="1" outlineLevel="1" x14ac:dyDescent="0.2">
      <c r="A564" s="4">
        <v>2019</v>
      </c>
      <c r="B564" s="2" t="s">
        <v>10</v>
      </c>
      <c r="C564" s="1">
        <v>43747</v>
      </c>
      <c r="D564" s="3" t="s">
        <v>179</v>
      </c>
      <c r="E564" s="5" t="s">
        <v>911</v>
      </c>
      <c r="F564" s="7" t="s">
        <v>912</v>
      </c>
    </row>
    <row r="565" spans="1:6" ht="22.5" customHeight="1" outlineLevel="1" x14ac:dyDescent="0.2">
      <c r="A565" s="4">
        <v>2019</v>
      </c>
      <c r="B565" s="2" t="s">
        <v>6</v>
      </c>
      <c r="C565" s="1">
        <v>43808</v>
      </c>
      <c r="D565" s="3" t="s">
        <v>107</v>
      </c>
      <c r="E565" s="5" t="s">
        <v>913</v>
      </c>
      <c r="F565" s="7" t="s">
        <v>122</v>
      </c>
    </row>
    <row r="566" spans="1:6" ht="22.5" customHeight="1" outlineLevel="1" x14ac:dyDescent="0.2">
      <c r="A566" s="4">
        <v>2019</v>
      </c>
      <c r="B566" s="2" t="s">
        <v>6</v>
      </c>
      <c r="C566" s="1">
        <v>43686</v>
      </c>
      <c r="D566" s="3" t="s">
        <v>914</v>
      </c>
      <c r="E566" s="5" t="s">
        <v>915</v>
      </c>
      <c r="F566" s="7" t="s">
        <v>916</v>
      </c>
    </row>
    <row r="567" spans="1:6" ht="22.5" customHeight="1" outlineLevel="1" x14ac:dyDescent="0.2">
      <c r="A567" s="4">
        <v>2019</v>
      </c>
      <c r="B567" s="2" t="s">
        <v>6</v>
      </c>
      <c r="C567" s="1">
        <v>43700</v>
      </c>
      <c r="D567" s="3" t="s">
        <v>191</v>
      </c>
      <c r="E567" s="5" t="s">
        <v>917</v>
      </c>
      <c r="F567" s="7" t="s">
        <v>918</v>
      </c>
    </row>
    <row r="568" spans="1:6" ht="22.5" customHeight="1" outlineLevel="1" x14ac:dyDescent="0.2">
      <c r="A568" s="4">
        <v>2019</v>
      </c>
      <c r="B568" s="2" t="s">
        <v>10</v>
      </c>
      <c r="C568" s="1">
        <v>43741</v>
      </c>
      <c r="D568" s="3" t="s">
        <v>290</v>
      </c>
      <c r="E568" s="5" t="s">
        <v>919</v>
      </c>
      <c r="F568" s="7" t="s">
        <v>232</v>
      </c>
    </row>
    <row r="569" spans="1:6" ht="22.5" customHeight="1" outlineLevel="1" x14ac:dyDescent="0.2">
      <c r="A569" s="4">
        <v>2019</v>
      </c>
      <c r="B569" s="2" t="s">
        <v>10</v>
      </c>
      <c r="C569" s="1">
        <v>43726</v>
      </c>
      <c r="D569" s="3" t="s">
        <v>256</v>
      </c>
      <c r="E569" s="5" t="s">
        <v>920</v>
      </c>
      <c r="F569" s="7" t="s">
        <v>921</v>
      </c>
    </row>
    <row r="570" spans="1:6" ht="22.5" customHeight="1" outlineLevel="1" x14ac:dyDescent="0.2">
      <c r="A570" s="4">
        <v>2019</v>
      </c>
      <c r="B570" s="2" t="s">
        <v>10</v>
      </c>
      <c r="C570" s="1">
        <v>43727</v>
      </c>
      <c r="D570" s="3" t="s">
        <v>441</v>
      </c>
      <c r="E570" s="5" t="s">
        <v>898</v>
      </c>
      <c r="F570" s="7" t="s">
        <v>800</v>
      </c>
    </row>
    <row r="571" spans="1:6" ht="22.5" customHeight="1" outlineLevel="1" x14ac:dyDescent="0.2">
      <c r="A571" s="4">
        <v>2019</v>
      </c>
      <c r="B571" s="2" t="s">
        <v>6</v>
      </c>
      <c r="C571" s="1">
        <v>43728</v>
      </c>
      <c r="D571" s="3" t="s">
        <v>23</v>
      </c>
      <c r="E571" s="5" t="s">
        <v>922</v>
      </c>
      <c r="F571" s="7" t="s">
        <v>102</v>
      </c>
    </row>
    <row r="572" spans="1:6" ht="33" customHeight="1" outlineLevel="1" x14ac:dyDescent="0.2">
      <c r="A572" s="4">
        <v>2019</v>
      </c>
      <c r="B572" s="2" t="s">
        <v>10</v>
      </c>
      <c r="C572" s="1">
        <v>43731</v>
      </c>
      <c r="D572" s="3" t="s">
        <v>623</v>
      </c>
      <c r="E572" s="5" t="s">
        <v>174</v>
      </c>
      <c r="F572" s="7" t="s">
        <v>923</v>
      </c>
    </row>
    <row r="573" spans="1:6" ht="22.5" customHeight="1" outlineLevel="1" x14ac:dyDescent="0.2">
      <c r="A573" s="4">
        <v>2019</v>
      </c>
      <c r="B573" s="2" t="s">
        <v>10</v>
      </c>
      <c r="C573" s="1">
        <v>43731</v>
      </c>
      <c r="D573" s="3" t="s">
        <v>191</v>
      </c>
      <c r="E573" s="5" t="s">
        <v>924</v>
      </c>
      <c r="F573" s="7" t="s">
        <v>925</v>
      </c>
    </row>
    <row r="574" spans="1:6" ht="22.5" customHeight="1" outlineLevel="1" x14ac:dyDescent="0.2">
      <c r="A574" s="4">
        <v>2019</v>
      </c>
      <c r="B574" s="2" t="s">
        <v>10</v>
      </c>
      <c r="C574" s="1">
        <v>43725</v>
      </c>
      <c r="D574" s="3" t="s">
        <v>390</v>
      </c>
      <c r="E574" s="5" t="s">
        <v>926</v>
      </c>
      <c r="F574" s="7" t="s">
        <v>122</v>
      </c>
    </row>
    <row r="575" spans="1:6" ht="22.5" customHeight="1" outlineLevel="1" x14ac:dyDescent="0.2">
      <c r="A575" s="4">
        <v>2019</v>
      </c>
      <c r="B575" s="2" t="s">
        <v>10</v>
      </c>
      <c r="C575" s="1">
        <v>43738</v>
      </c>
      <c r="D575" s="3" t="s">
        <v>103</v>
      </c>
      <c r="E575" s="5" t="s">
        <v>927</v>
      </c>
      <c r="F575" s="7" t="s">
        <v>19</v>
      </c>
    </row>
    <row r="576" spans="1:6" ht="22.5" customHeight="1" outlineLevel="1" x14ac:dyDescent="0.2">
      <c r="A576" s="4">
        <v>2019</v>
      </c>
      <c r="B576" s="2" t="s">
        <v>10</v>
      </c>
      <c r="C576" s="1">
        <v>43731</v>
      </c>
      <c r="D576" s="3" t="s">
        <v>466</v>
      </c>
      <c r="E576" s="5" t="s">
        <v>928</v>
      </c>
      <c r="F576" s="7" t="s">
        <v>929</v>
      </c>
    </row>
    <row r="577" spans="1:6" ht="33" customHeight="1" outlineLevel="1" x14ac:dyDescent="0.2">
      <c r="A577" s="4">
        <v>2019</v>
      </c>
      <c r="B577" s="2" t="s">
        <v>10</v>
      </c>
      <c r="C577" s="1">
        <v>43741</v>
      </c>
      <c r="D577" s="3" t="s">
        <v>930</v>
      </c>
      <c r="E577" s="5" t="s">
        <v>600</v>
      </c>
      <c r="F577" s="7" t="s">
        <v>931</v>
      </c>
    </row>
    <row r="578" spans="1:6" ht="22.5" customHeight="1" outlineLevel="1" x14ac:dyDescent="0.2">
      <c r="A578" s="4">
        <v>2019</v>
      </c>
      <c r="B578" s="2" t="s">
        <v>10</v>
      </c>
      <c r="C578" s="1">
        <v>43714</v>
      </c>
      <c r="D578" s="3" t="s">
        <v>300</v>
      </c>
      <c r="E578" s="5" t="s">
        <v>932</v>
      </c>
      <c r="F578" s="7" t="s">
        <v>122</v>
      </c>
    </row>
    <row r="579" spans="1:6" ht="21.95" customHeight="1" outlineLevel="1" x14ac:dyDescent="0.2">
      <c r="A579" s="4">
        <v>2019</v>
      </c>
      <c r="B579" s="2" t="s">
        <v>6</v>
      </c>
      <c r="C579" s="1">
        <v>43691</v>
      </c>
      <c r="D579" s="3" t="s">
        <v>23</v>
      </c>
      <c r="E579" s="5" t="s">
        <v>933</v>
      </c>
      <c r="F579" s="7" t="s">
        <v>934</v>
      </c>
    </row>
    <row r="580" spans="1:6" ht="21.95" customHeight="1" outlineLevel="1" x14ac:dyDescent="0.2">
      <c r="A580" s="4">
        <v>2019</v>
      </c>
      <c r="B580" s="2" t="s">
        <v>6</v>
      </c>
      <c r="C580" s="1">
        <v>43746</v>
      </c>
      <c r="D580" s="3" t="s">
        <v>103</v>
      </c>
      <c r="E580" s="5" t="s">
        <v>633</v>
      </c>
      <c r="F580" s="7" t="s">
        <v>935</v>
      </c>
    </row>
    <row r="581" spans="1:6" ht="22.5" customHeight="1" outlineLevel="1" x14ac:dyDescent="0.2">
      <c r="A581" s="4">
        <v>2019</v>
      </c>
      <c r="B581" s="2" t="s">
        <v>6</v>
      </c>
      <c r="C581" s="1">
        <v>43742</v>
      </c>
      <c r="D581" s="3" t="s">
        <v>41</v>
      </c>
      <c r="E581" s="5" t="s">
        <v>936</v>
      </c>
      <c r="F581" s="7" t="s">
        <v>267</v>
      </c>
    </row>
    <row r="582" spans="1:6" ht="22.5" customHeight="1" outlineLevel="1" x14ac:dyDescent="0.2">
      <c r="A582" s="4">
        <v>2019</v>
      </c>
      <c r="B582" s="2" t="s">
        <v>6</v>
      </c>
      <c r="C582" s="1">
        <v>43746</v>
      </c>
      <c r="D582" s="3" t="s">
        <v>286</v>
      </c>
      <c r="E582" s="5" t="s">
        <v>937</v>
      </c>
      <c r="F582" s="7" t="s">
        <v>938</v>
      </c>
    </row>
    <row r="583" spans="1:6" ht="22.5" customHeight="1" outlineLevel="1" x14ac:dyDescent="0.2">
      <c r="A583" s="4">
        <v>2019</v>
      </c>
      <c r="B583" s="2" t="s">
        <v>10</v>
      </c>
      <c r="C583" s="1">
        <v>43738</v>
      </c>
      <c r="D583" s="3" t="s">
        <v>300</v>
      </c>
      <c r="E583" s="5" t="s">
        <v>939</v>
      </c>
      <c r="F583" s="7" t="s">
        <v>940</v>
      </c>
    </row>
    <row r="584" spans="1:6" ht="22.5" customHeight="1" outlineLevel="1" x14ac:dyDescent="0.2">
      <c r="A584" s="4">
        <v>2019</v>
      </c>
      <c r="B584" s="2" t="s">
        <v>6</v>
      </c>
      <c r="C584" s="1">
        <v>43714</v>
      </c>
      <c r="D584" s="3" t="s">
        <v>137</v>
      </c>
      <c r="E584" s="5" t="s">
        <v>941</v>
      </c>
      <c r="F584" s="7" t="s">
        <v>691</v>
      </c>
    </row>
    <row r="585" spans="1:6" ht="22.5" customHeight="1" outlineLevel="1" x14ac:dyDescent="0.2">
      <c r="A585" s="4">
        <v>2019</v>
      </c>
      <c r="B585" s="2" t="s">
        <v>10</v>
      </c>
      <c r="C585" s="1">
        <v>43717</v>
      </c>
      <c r="D585" s="3" t="s">
        <v>253</v>
      </c>
      <c r="E585" s="5" t="s">
        <v>893</v>
      </c>
      <c r="F585" s="7" t="s">
        <v>16</v>
      </c>
    </row>
    <row r="586" spans="1:6" ht="22.5" customHeight="1" outlineLevel="1" x14ac:dyDescent="0.2">
      <c r="A586" s="4">
        <v>2019</v>
      </c>
      <c r="B586" s="2" t="s">
        <v>10</v>
      </c>
      <c r="C586" s="1">
        <v>43714</v>
      </c>
      <c r="D586" s="3" t="s">
        <v>111</v>
      </c>
      <c r="E586" s="5" t="s">
        <v>849</v>
      </c>
      <c r="F586" s="7" t="s">
        <v>942</v>
      </c>
    </row>
    <row r="587" spans="1:6" ht="22.5" customHeight="1" outlineLevel="1" x14ac:dyDescent="0.2">
      <c r="A587" s="4">
        <v>2019</v>
      </c>
      <c r="B587" s="2" t="s">
        <v>10</v>
      </c>
      <c r="C587" s="1">
        <v>43718</v>
      </c>
      <c r="D587" s="3" t="s">
        <v>357</v>
      </c>
      <c r="E587" s="5" t="s">
        <v>943</v>
      </c>
      <c r="F587" s="7" t="s">
        <v>204</v>
      </c>
    </row>
    <row r="588" spans="1:6" ht="22.5" customHeight="1" outlineLevel="1" x14ac:dyDescent="0.2">
      <c r="A588" s="4">
        <v>2019</v>
      </c>
      <c r="B588" s="2" t="s">
        <v>6</v>
      </c>
      <c r="C588" s="1">
        <v>43738</v>
      </c>
      <c r="D588" s="3" t="s">
        <v>441</v>
      </c>
      <c r="E588" s="5" t="s">
        <v>944</v>
      </c>
      <c r="F588" s="7" t="s">
        <v>666</v>
      </c>
    </row>
    <row r="589" spans="1:6" ht="22.5" customHeight="1" outlineLevel="1" x14ac:dyDescent="0.2">
      <c r="A589" s="4">
        <v>2019</v>
      </c>
      <c r="B589" s="2" t="s">
        <v>6</v>
      </c>
      <c r="C589" s="1">
        <v>43714</v>
      </c>
      <c r="D589" s="3" t="s">
        <v>169</v>
      </c>
      <c r="E589" s="5" t="s">
        <v>945</v>
      </c>
      <c r="F589" s="7" t="s">
        <v>122</v>
      </c>
    </row>
    <row r="590" spans="1:6" ht="22.5" customHeight="1" outlineLevel="1" x14ac:dyDescent="0.2">
      <c r="A590" s="4">
        <v>2019</v>
      </c>
      <c r="B590" s="2" t="s">
        <v>6</v>
      </c>
      <c r="C590" s="1">
        <v>43718</v>
      </c>
      <c r="D590" s="3" t="s">
        <v>444</v>
      </c>
      <c r="E590" s="5" t="s">
        <v>946</v>
      </c>
      <c r="F590" s="7" t="s">
        <v>19</v>
      </c>
    </row>
    <row r="591" spans="1:6" ht="22.5" customHeight="1" outlineLevel="1" x14ac:dyDescent="0.2">
      <c r="A591" s="4">
        <v>2019</v>
      </c>
      <c r="B591" s="2" t="s">
        <v>6</v>
      </c>
      <c r="C591" s="1">
        <v>43718</v>
      </c>
      <c r="D591" s="3" t="s">
        <v>510</v>
      </c>
      <c r="E591" s="5" t="s">
        <v>597</v>
      </c>
      <c r="F591" s="7" t="s">
        <v>122</v>
      </c>
    </row>
    <row r="592" spans="1:6" ht="22.5" customHeight="1" outlineLevel="1" x14ac:dyDescent="0.2">
      <c r="A592" s="4">
        <v>2019</v>
      </c>
      <c r="B592" s="2" t="s">
        <v>10</v>
      </c>
      <c r="C592" s="1">
        <v>43719</v>
      </c>
      <c r="D592" s="3" t="s">
        <v>78</v>
      </c>
      <c r="E592" s="5" t="s">
        <v>203</v>
      </c>
      <c r="F592" s="7" t="s">
        <v>832</v>
      </c>
    </row>
    <row r="593" spans="1:6" ht="22.5" customHeight="1" outlineLevel="1" x14ac:dyDescent="0.2">
      <c r="A593" s="4">
        <v>2019</v>
      </c>
      <c r="B593" s="2" t="s">
        <v>10</v>
      </c>
      <c r="C593" s="1">
        <v>43720</v>
      </c>
      <c r="D593" s="3" t="s">
        <v>78</v>
      </c>
      <c r="E593" s="5" t="s">
        <v>947</v>
      </c>
      <c r="F593" s="7" t="s">
        <v>948</v>
      </c>
    </row>
    <row r="594" spans="1:6" ht="21.95" customHeight="1" outlineLevel="1" x14ac:dyDescent="0.2">
      <c r="A594" s="4">
        <v>2019</v>
      </c>
      <c r="B594" s="2" t="s">
        <v>10</v>
      </c>
      <c r="C594" s="1">
        <v>43721</v>
      </c>
      <c r="D594" s="3" t="s">
        <v>338</v>
      </c>
      <c r="E594" s="5" t="s">
        <v>949</v>
      </c>
      <c r="F594" s="7" t="s">
        <v>950</v>
      </c>
    </row>
    <row r="595" spans="1:6" ht="22.5" customHeight="1" outlineLevel="1" x14ac:dyDescent="0.2">
      <c r="A595" s="4">
        <v>2019</v>
      </c>
      <c r="B595" s="2" t="s">
        <v>10</v>
      </c>
      <c r="C595" s="1">
        <v>43724</v>
      </c>
      <c r="D595" s="3" t="s">
        <v>390</v>
      </c>
      <c r="E595" s="5" t="s">
        <v>951</v>
      </c>
      <c r="F595" s="7" t="s">
        <v>16</v>
      </c>
    </row>
    <row r="596" spans="1:6" ht="22.5" customHeight="1" outlineLevel="1" x14ac:dyDescent="0.2">
      <c r="A596" s="4">
        <v>2019</v>
      </c>
      <c r="B596" s="2" t="s">
        <v>10</v>
      </c>
      <c r="C596" s="1">
        <v>43725</v>
      </c>
      <c r="D596" s="3" t="s">
        <v>510</v>
      </c>
      <c r="E596" s="5" t="s">
        <v>937</v>
      </c>
      <c r="F596" s="7" t="s">
        <v>952</v>
      </c>
    </row>
    <row r="597" spans="1:6" ht="21.95" customHeight="1" outlineLevel="1" x14ac:dyDescent="0.2">
      <c r="A597" s="4">
        <v>2019</v>
      </c>
      <c r="B597" s="2" t="s">
        <v>10</v>
      </c>
      <c r="C597" s="1">
        <v>43718</v>
      </c>
      <c r="D597" s="3" t="s">
        <v>444</v>
      </c>
      <c r="E597" s="5" t="s">
        <v>953</v>
      </c>
      <c r="F597" s="7" t="s">
        <v>954</v>
      </c>
    </row>
    <row r="598" spans="1:6" ht="18.75" customHeight="1" x14ac:dyDescent="0.3">
      <c r="A598" s="9" t="s">
        <v>955</v>
      </c>
      <c r="B598" s="9"/>
      <c r="C598" s="10">
        <v>320</v>
      </c>
    </row>
    <row r="599" spans="1:6" ht="33" customHeight="1" outlineLevel="1" x14ac:dyDescent="0.2">
      <c r="A599" s="4">
        <v>2020</v>
      </c>
      <c r="B599" s="2" t="s">
        <v>10</v>
      </c>
      <c r="C599" s="1">
        <v>44068</v>
      </c>
      <c r="D599" s="3" t="s">
        <v>357</v>
      </c>
      <c r="E599" s="5" t="s">
        <v>956</v>
      </c>
      <c r="F599" s="7" t="s">
        <v>957</v>
      </c>
    </row>
    <row r="600" spans="1:6" ht="22.5" customHeight="1" outlineLevel="1" x14ac:dyDescent="0.2">
      <c r="A600" s="4">
        <v>2020</v>
      </c>
      <c r="B600" s="2" t="s">
        <v>10</v>
      </c>
      <c r="C600" s="1">
        <v>44064</v>
      </c>
      <c r="D600" s="3" t="s">
        <v>510</v>
      </c>
      <c r="E600" s="5" t="s">
        <v>958</v>
      </c>
      <c r="F600" s="7" t="s">
        <v>959</v>
      </c>
    </row>
    <row r="601" spans="1:6" ht="22.5" customHeight="1" outlineLevel="1" x14ac:dyDescent="0.2">
      <c r="A601" s="4">
        <v>2020</v>
      </c>
      <c r="B601" s="2" t="s">
        <v>10</v>
      </c>
      <c r="C601" s="1">
        <v>44067</v>
      </c>
      <c r="D601" s="3" t="s">
        <v>64</v>
      </c>
      <c r="E601" s="5" t="s">
        <v>960</v>
      </c>
      <c r="F601" s="7" t="s">
        <v>961</v>
      </c>
    </row>
    <row r="602" spans="1:6" ht="22.5" customHeight="1" outlineLevel="1" x14ac:dyDescent="0.2">
      <c r="A602" s="4">
        <v>2020</v>
      </c>
      <c r="B602" s="2" t="s">
        <v>10</v>
      </c>
      <c r="C602" s="1">
        <v>44069</v>
      </c>
      <c r="D602" s="3" t="s">
        <v>197</v>
      </c>
      <c r="E602" s="5" t="s">
        <v>962</v>
      </c>
      <c r="F602" s="7" t="s">
        <v>963</v>
      </c>
    </row>
    <row r="603" spans="1:6" ht="21.95" customHeight="1" outlineLevel="1" x14ac:dyDescent="0.2">
      <c r="A603" s="4">
        <v>2020</v>
      </c>
      <c r="B603" s="2" t="s">
        <v>10</v>
      </c>
      <c r="C603" s="1">
        <v>44068</v>
      </c>
      <c r="D603" s="3" t="s">
        <v>313</v>
      </c>
      <c r="E603" s="5" t="s">
        <v>294</v>
      </c>
      <c r="F603" s="7" t="s">
        <v>964</v>
      </c>
    </row>
    <row r="604" spans="1:6" ht="22.5" customHeight="1" outlineLevel="1" x14ac:dyDescent="0.2">
      <c r="A604" s="4">
        <v>2020</v>
      </c>
      <c r="B604" s="2" t="s">
        <v>6</v>
      </c>
      <c r="C604" s="1">
        <v>44068</v>
      </c>
      <c r="D604" s="3" t="s">
        <v>374</v>
      </c>
      <c r="E604" s="5" t="s">
        <v>965</v>
      </c>
      <c r="F604" s="7" t="s">
        <v>16</v>
      </c>
    </row>
    <row r="605" spans="1:6" ht="22.5" customHeight="1" outlineLevel="1" x14ac:dyDescent="0.2">
      <c r="A605" s="4">
        <v>2020</v>
      </c>
      <c r="B605" s="2" t="s">
        <v>6</v>
      </c>
      <c r="C605" s="1">
        <v>44068</v>
      </c>
      <c r="D605" s="3" t="s">
        <v>90</v>
      </c>
      <c r="E605" s="5" t="s">
        <v>203</v>
      </c>
      <c r="F605" s="7" t="s">
        <v>966</v>
      </c>
    </row>
    <row r="606" spans="1:6" ht="22.5" customHeight="1" outlineLevel="1" x14ac:dyDescent="0.2">
      <c r="A606" s="4">
        <v>2020</v>
      </c>
      <c r="B606" s="2" t="s">
        <v>10</v>
      </c>
      <c r="C606" s="1">
        <v>44069</v>
      </c>
      <c r="D606" s="3" t="s">
        <v>357</v>
      </c>
      <c r="E606" s="5" t="s">
        <v>967</v>
      </c>
      <c r="F606" s="7" t="s">
        <v>968</v>
      </c>
    </row>
    <row r="607" spans="1:6" ht="22.5" customHeight="1" outlineLevel="1" x14ac:dyDescent="0.2">
      <c r="A607" s="4">
        <v>2020</v>
      </c>
      <c r="B607" s="2" t="s">
        <v>10</v>
      </c>
      <c r="C607" s="1">
        <v>44070</v>
      </c>
      <c r="D607" s="3" t="s">
        <v>23</v>
      </c>
      <c r="E607" s="5" t="s">
        <v>294</v>
      </c>
      <c r="F607" s="7" t="s">
        <v>122</v>
      </c>
    </row>
    <row r="608" spans="1:6" ht="22.5" customHeight="1" outlineLevel="1" x14ac:dyDescent="0.2">
      <c r="A608" s="4">
        <v>2020</v>
      </c>
      <c r="B608" s="2" t="s">
        <v>10</v>
      </c>
      <c r="C608" s="1">
        <v>44067</v>
      </c>
      <c r="D608" s="3" t="s">
        <v>415</v>
      </c>
      <c r="E608" s="5" t="s">
        <v>969</v>
      </c>
      <c r="F608" s="7" t="s">
        <v>970</v>
      </c>
    </row>
    <row r="609" spans="1:6" ht="22.5" customHeight="1" outlineLevel="1" x14ac:dyDescent="0.2">
      <c r="A609" s="4">
        <v>2020</v>
      </c>
      <c r="B609" s="2" t="s">
        <v>10</v>
      </c>
      <c r="C609" s="1">
        <v>44067</v>
      </c>
      <c r="D609" s="3" t="s">
        <v>7</v>
      </c>
      <c r="E609" s="5" t="s">
        <v>971</v>
      </c>
      <c r="F609" s="7" t="s">
        <v>972</v>
      </c>
    </row>
    <row r="610" spans="1:6" ht="22.5" customHeight="1" outlineLevel="1" x14ac:dyDescent="0.2">
      <c r="A610" s="4">
        <v>2020</v>
      </c>
      <c r="B610" s="2" t="s">
        <v>10</v>
      </c>
      <c r="C610" s="1">
        <v>44064</v>
      </c>
      <c r="D610" s="3" t="s">
        <v>49</v>
      </c>
      <c r="E610" s="5" t="s">
        <v>973</v>
      </c>
      <c r="F610" s="7" t="s">
        <v>974</v>
      </c>
    </row>
    <row r="611" spans="1:6" ht="22.5" customHeight="1" outlineLevel="1" x14ac:dyDescent="0.2">
      <c r="A611" s="4">
        <v>2020</v>
      </c>
      <c r="B611" s="2" t="s">
        <v>10</v>
      </c>
      <c r="C611" s="1">
        <v>44060</v>
      </c>
      <c r="D611" s="3" t="s">
        <v>88</v>
      </c>
      <c r="E611" s="5" t="s">
        <v>975</v>
      </c>
      <c r="F611" s="7" t="s">
        <v>19</v>
      </c>
    </row>
    <row r="612" spans="1:6" ht="22.5" customHeight="1" outlineLevel="1" x14ac:dyDescent="0.2">
      <c r="A612" s="4">
        <v>2020</v>
      </c>
      <c r="B612" s="2" t="s">
        <v>10</v>
      </c>
      <c r="C612" s="1">
        <v>44062</v>
      </c>
      <c r="D612" s="3" t="s">
        <v>49</v>
      </c>
      <c r="E612" s="5" t="s">
        <v>976</v>
      </c>
      <c r="F612" s="7" t="s">
        <v>122</v>
      </c>
    </row>
    <row r="613" spans="1:6" ht="22.5" customHeight="1" outlineLevel="1" x14ac:dyDescent="0.2">
      <c r="A613" s="4">
        <v>2020</v>
      </c>
      <c r="B613" s="2" t="s">
        <v>6</v>
      </c>
      <c r="C613" s="1">
        <v>44062</v>
      </c>
      <c r="D613" s="3" t="s">
        <v>142</v>
      </c>
      <c r="E613" s="5" t="s">
        <v>977</v>
      </c>
      <c r="F613" s="7" t="s">
        <v>978</v>
      </c>
    </row>
    <row r="614" spans="1:6" ht="22.5" customHeight="1" outlineLevel="1" x14ac:dyDescent="0.2">
      <c r="A614" s="4">
        <v>2020</v>
      </c>
      <c r="B614" s="2" t="s">
        <v>6</v>
      </c>
      <c r="C614" s="1">
        <v>44071</v>
      </c>
      <c r="D614" s="3" t="s">
        <v>94</v>
      </c>
      <c r="E614" s="5" t="s">
        <v>943</v>
      </c>
      <c r="F614" s="7" t="s">
        <v>122</v>
      </c>
    </row>
    <row r="615" spans="1:6" ht="22.5" customHeight="1" outlineLevel="1" x14ac:dyDescent="0.2">
      <c r="A615" s="4">
        <v>2020</v>
      </c>
      <c r="B615" s="2" t="s">
        <v>6</v>
      </c>
      <c r="C615" s="1">
        <v>44085</v>
      </c>
      <c r="D615" s="3" t="s">
        <v>197</v>
      </c>
      <c r="E615" s="5" t="s">
        <v>979</v>
      </c>
      <c r="F615" s="7" t="s">
        <v>980</v>
      </c>
    </row>
    <row r="616" spans="1:6" ht="22.5" customHeight="1" outlineLevel="1" x14ac:dyDescent="0.2">
      <c r="A616" s="4">
        <v>2020</v>
      </c>
      <c r="B616" s="2" t="s">
        <v>6</v>
      </c>
      <c r="C616" s="1">
        <v>44062</v>
      </c>
      <c r="D616" s="3" t="s">
        <v>57</v>
      </c>
      <c r="E616" s="5" t="s">
        <v>981</v>
      </c>
      <c r="F616" s="7" t="s">
        <v>102</v>
      </c>
    </row>
    <row r="617" spans="1:6" ht="22.5" customHeight="1" outlineLevel="1" x14ac:dyDescent="0.2">
      <c r="A617" s="4">
        <v>2020</v>
      </c>
      <c r="B617" s="2" t="s">
        <v>10</v>
      </c>
      <c r="C617" s="1">
        <v>44061</v>
      </c>
      <c r="D617" s="3" t="s">
        <v>54</v>
      </c>
      <c r="E617" s="5" t="s">
        <v>982</v>
      </c>
      <c r="F617" s="7" t="s">
        <v>959</v>
      </c>
    </row>
    <row r="618" spans="1:6" ht="22.5" customHeight="1" outlineLevel="1" x14ac:dyDescent="0.2">
      <c r="A618" s="4">
        <v>2020</v>
      </c>
      <c r="B618" s="2" t="s">
        <v>10</v>
      </c>
      <c r="C618" s="1">
        <v>44060</v>
      </c>
      <c r="D618" s="3" t="s">
        <v>57</v>
      </c>
      <c r="E618" s="5" t="s">
        <v>983</v>
      </c>
      <c r="F618" s="7" t="s">
        <v>122</v>
      </c>
    </row>
    <row r="619" spans="1:6" ht="22.5" customHeight="1" outlineLevel="1" x14ac:dyDescent="0.2">
      <c r="A619" s="4">
        <v>2020</v>
      </c>
      <c r="B619" s="2" t="s">
        <v>10</v>
      </c>
      <c r="C619" s="1">
        <v>44067</v>
      </c>
      <c r="D619" s="3" t="s">
        <v>107</v>
      </c>
      <c r="E619" s="5" t="s">
        <v>984</v>
      </c>
      <c r="F619" s="7" t="s">
        <v>122</v>
      </c>
    </row>
    <row r="620" spans="1:6" ht="22.5" customHeight="1" outlineLevel="1" x14ac:dyDescent="0.2">
      <c r="A620" s="4">
        <v>2020</v>
      </c>
      <c r="B620" s="2" t="s">
        <v>10</v>
      </c>
      <c r="C620" s="1">
        <v>44081</v>
      </c>
      <c r="D620" s="3" t="s">
        <v>33</v>
      </c>
      <c r="E620" s="5" t="s">
        <v>985</v>
      </c>
      <c r="F620" s="7" t="s">
        <v>122</v>
      </c>
    </row>
    <row r="621" spans="1:6" ht="22.5" customHeight="1" outlineLevel="1" x14ac:dyDescent="0.2">
      <c r="A621" s="4">
        <v>2020</v>
      </c>
      <c r="B621" s="2" t="s">
        <v>10</v>
      </c>
      <c r="C621" s="1">
        <v>44092</v>
      </c>
      <c r="D621" s="3" t="s">
        <v>36</v>
      </c>
      <c r="E621" s="5" t="s">
        <v>986</v>
      </c>
      <c r="F621" s="7" t="s">
        <v>987</v>
      </c>
    </row>
    <row r="622" spans="1:6" ht="22.5" customHeight="1" outlineLevel="1" x14ac:dyDescent="0.2">
      <c r="A622" s="4">
        <v>2020</v>
      </c>
      <c r="B622" s="2" t="s">
        <v>6</v>
      </c>
      <c r="C622" s="1">
        <v>44091</v>
      </c>
      <c r="D622" s="3" t="s">
        <v>137</v>
      </c>
      <c r="E622" s="5" t="s">
        <v>988</v>
      </c>
      <c r="F622" s="7" t="s">
        <v>19</v>
      </c>
    </row>
    <row r="623" spans="1:6" ht="22.5" customHeight="1" outlineLevel="1" x14ac:dyDescent="0.2">
      <c r="A623" s="4">
        <v>2020</v>
      </c>
      <c r="B623" s="2" t="s">
        <v>10</v>
      </c>
      <c r="C623" s="1">
        <v>44033</v>
      </c>
      <c r="D623" s="3" t="s">
        <v>374</v>
      </c>
      <c r="E623" s="5" t="s">
        <v>989</v>
      </c>
      <c r="F623" s="7" t="s">
        <v>122</v>
      </c>
    </row>
    <row r="624" spans="1:6" ht="21.95" customHeight="1" outlineLevel="1" x14ac:dyDescent="0.2">
      <c r="A624" s="4">
        <v>2020</v>
      </c>
      <c r="B624" s="2" t="s">
        <v>10</v>
      </c>
      <c r="C624" s="1">
        <v>44060</v>
      </c>
      <c r="D624" s="3" t="s">
        <v>142</v>
      </c>
      <c r="E624" s="5" t="s">
        <v>990</v>
      </c>
      <c r="F624" s="7" t="s">
        <v>991</v>
      </c>
    </row>
    <row r="625" spans="1:6" ht="22.5" customHeight="1" outlineLevel="1" x14ac:dyDescent="0.2">
      <c r="A625" s="4">
        <v>2020</v>
      </c>
      <c r="B625" s="2" t="s">
        <v>10</v>
      </c>
      <c r="C625" s="1">
        <v>44090</v>
      </c>
      <c r="D625" s="3" t="s">
        <v>78</v>
      </c>
      <c r="E625" s="5" t="s">
        <v>992</v>
      </c>
      <c r="F625" s="7" t="s">
        <v>122</v>
      </c>
    </row>
    <row r="626" spans="1:6" ht="22.5" customHeight="1" outlineLevel="1" x14ac:dyDescent="0.2">
      <c r="A626" s="4">
        <v>2020</v>
      </c>
      <c r="B626" s="2" t="s">
        <v>6</v>
      </c>
      <c r="C626" s="1">
        <v>44090</v>
      </c>
      <c r="D626" s="3" t="s">
        <v>109</v>
      </c>
      <c r="E626" s="5" t="s">
        <v>304</v>
      </c>
      <c r="F626" s="7" t="s">
        <v>993</v>
      </c>
    </row>
    <row r="627" spans="1:6" ht="22.5" customHeight="1" outlineLevel="1" x14ac:dyDescent="0.2">
      <c r="A627" s="4">
        <v>2020</v>
      </c>
      <c r="B627" s="2" t="s">
        <v>10</v>
      </c>
      <c r="C627" s="1">
        <v>44090</v>
      </c>
      <c r="D627" s="3" t="s">
        <v>30</v>
      </c>
      <c r="E627" s="5" t="s">
        <v>994</v>
      </c>
      <c r="F627" s="7" t="s">
        <v>155</v>
      </c>
    </row>
    <row r="628" spans="1:6" ht="22.5" customHeight="1" outlineLevel="1" x14ac:dyDescent="0.2">
      <c r="A628" s="4">
        <v>2020</v>
      </c>
      <c r="B628" s="2" t="s">
        <v>10</v>
      </c>
      <c r="C628" s="1">
        <v>44085</v>
      </c>
      <c r="D628" s="3" t="s">
        <v>69</v>
      </c>
      <c r="E628" s="5" t="s">
        <v>995</v>
      </c>
      <c r="F628" s="7" t="s">
        <v>146</v>
      </c>
    </row>
    <row r="629" spans="1:6" ht="22.5" customHeight="1" outlineLevel="1" x14ac:dyDescent="0.2">
      <c r="A629" s="4">
        <v>2020</v>
      </c>
      <c r="B629" s="2" t="s">
        <v>6</v>
      </c>
      <c r="C629" s="1">
        <v>44081</v>
      </c>
      <c r="D629" s="3" t="s">
        <v>54</v>
      </c>
      <c r="E629" s="5" t="s">
        <v>996</v>
      </c>
      <c r="F629" s="7" t="s">
        <v>997</v>
      </c>
    </row>
    <row r="630" spans="1:6" ht="22.5" customHeight="1" outlineLevel="1" x14ac:dyDescent="0.2">
      <c r="A630" s="4">
        <v>2020</v>
      </c>
      <c r="B630" s="2" t="s">
        <v>6</v>
      </c>
      <c r="C630" s="1">
        <v>44084</v>
      </c>
      <c r="D630" s="3" t="s">
        <v>28</v>
      </c>
      <c r="E630" s="5" t="s">
        <v>998</v>
      </c>
      <c r="F630" s="7" t="s">
        <v>999</v>
      </c>
    </row>
    <row r="631" spans="1:6" ht="22.5" customHeight="1" outlineLevel="1" x14ac:dyDescent="0.2">
      <c r="A631" s="4">
        <v>2020</v>
      </c>
      <c r="B631" s="2" t="s">
        <v>6</v>
      </c>
      <c r="C631" s="1">
        <v>44074</v>
      </c>
      <c r="D631" s="3" t="s">
        <v>227</v>
      </c>
      <c r="E631" s="5" t="s">
        <v>1000</v>
      </c>
      <c r="F631" s="7" t="s">
        <v>1001</v>
      </c>
    </row>
    <row r="632" spans="1:6" ht="22.5" customHeight="1" outlineLevel="1" x14ac:dyDescent="0.2">
      <c r="A632" s="4">
        <v>2020</v>
      </c>
      <c r="B632" s="2" t="s">
        <v>6</v>
      </c>
      <c r="C632" s="1">
        <v>44081</v>
      </c>
      <c r="D632" s="3" t="s">
        <v>94</v>
      </c>
      <c r="E632" s="5" t="s">
        <v>1002</v>
      </c>
      <c r="F632" s="7" t="s">
        <v>102</v>
      </c>
    </row>
    <row r="633" spans="1:6" ht="22.5" customHeight="1" outlineLevel="1" x14ac:dyDescent="0.2">
      <c r="A633" s="4">
        <v>2020</v>
      </c>
      <c r="B633" s="2" t="s">
        <v>6</v>
      </c>
      <c r="C633" s="1">
        <v>44077</v>
      </c>
      <c r="D633" s="3" t="s">
        <v>510</v>
      </c>
      <c r="E633" s="5" t="s">
        <v>1003</v>
      </c>
      <c r="F633" s="7" t="s">
        <v>1004</v>
      </c>
    </row>
    <row r="634" spans="1:6" ht="22.5" customHeight="1" outlineLevel="1" x14ac:dyDescent="0.2">
      <c r="A634" s="4">
        <v>2020</v>
      </c>
      <c r="B634" s="2" t="s">
        <v>10</v>
      </c>
      <c r="C634" s="1">
        <v>44076</v>
      </c>
      <c r="D634" s="3" t="s">
        <v>1005</v>
      </c>
      <c r="E634" s="5" t="s">
        <v>1006</v>
      </c>
      <c r="F634" s="7" t="s">
        <v>16</v>
      </c>
    </row>
    <row r="635" spans="1:6" ht="22.5" customHeight="1" outlineLevel="1" x14ac:dyDescent="0.2">
      <c r="A635" s="4">
        <v>2020</v>
      </c>
      <c r="B635" s="2" t="s">
        <v>6</v>
      </c>
      <c r="C635" s="1">
        <v>44076</v>
      </c>
      <c r="D635" s="3" t="s">
        <v>99</v>
      </c>
      <c r="E635" s="5" t="s">
        <v>1007</v>
      </c>
      <c r="F635" s="7" t="s">
        <v>1008</v>
      </c>
    </row>
    <row r="636" spans="1:6" ht="22.5" customHeight="1" outlineLevel="1" x14ac:dyDescent="0.2">
      <c r="A636" s="4">
        <v>2020</v>
      </c>
      <c r="B636" s="2" t="s">
        <v>10</v>
      </c>
      <c r="C636" s="1">
        <v>44074</v>
      </c>
      <c r="D636" s="3" t="s">
        <v>109</v>
      </c>
      <c r="E636" s="5" t="s">
        <v>1009</v>
      </c>
      <c r="F636" s="7" t="s">
        <v>146</v>
      </c>
    </row>
    <row r="637" spans="1:6" ht="22.5" customHeight="1" outlineLevel="1" x14ac:dyDescent="0.2">
      <c r="A637" s="4">
        <v>2020</v>
      </c>
      <c r="B637" s="2" t="s">
        <v>6</v>
      </c>
      <c r="C637" s="1">
        <v>44074</v>
      </c>
      <c r="D637" s="3" t="s">
        <v>313</v>
      </c>
      <c r="E637" s="5" t="s">
        <v>937</v>
      </c>
      <c r="F637" s="7" t="s">
        <v>1010</v>
      </c>
    </row>
    <row r="638" spans="1:6" ht="22.5" customHeight="1" outlineLevel="1" x14ac:dyDescent="0.2">
      <c r="A638" s="4">
        <v>2020</v>
      </c>
      <c r="B638" s="2" t="s">
        <v>10</v>
      </c>
      <c r="C638" s="1">
        <v>44074</v>
      </c>
      <c r="D638" s="3" t="s">
        <v>385</v>
      </c>
      <c r="E638" s="5" t="s">
        <v>542</v>
      </c>
      <c r="F638" s="7" t="s">
        <v>16</v>
      </c>
    </row>
    <row r="639" spans="1:6" ht="22.5" customHeight="1" outlineLevel="1" x14ac:dyDescent="0.2">
      <c r="A639" s="4">
        <v>2020</v>
      </c>
      <c r="B639" s="2" t="s">
        <v>10</v>
      </c>
      <c r="C639" s="1">
        <v>44074</v>
      </c>
      <c r="D639" s="3" t="s">
        <v>385</v>
      </c>
      <c r="E639" s="5" t="s">
        <v>1011</v>
      </c>
      <c r="F639" s="7" t="s">
        <v>393</v>
      </c>
    </row>
    <row r="640" spans="1:6" ht="22.5" customHeight="1" outlineLevel="1" x14ac:dyDescent="0.2">
      <c r="A640" s="4">
        <v>2020</v>
      </c>
      <c r="B640" s="2" t="s">
        <v>10</v>
      </c>
      <c r="C640" s="1">
        <v>44074</v>
      </c>
      <c r="D640" s="3" t="s">
        <v>290</v>
      </c>
      <c r="E640" s="5" t="s">
        <v>1012</v>
      </c>
      <c r="F640" s="7" t="s">
        <v>267</v>
      </c>
    </row>
    <row r="641" spans="1:6" ht="22.5" customHeight="1" outlineLevel="1" x14ac:dyDescent="0.2">
      <c r="A641" s="4">
        <v>2020</v>
      </c>
      <c r="B641" s="2" t="s">
        <v>6</v>
      </c>
      <c r="C641" s="1">
        <v>44085</v>
      </c>
      <c r="D641" s="3" t="s">
        <v>88</v>
      </c>
      <c r="E641" s="5" t="s">
        <v>1013</v>
      </c>
      <c r="F641" s="7" t="s">
        <v>102</v>
      </c>
    </row>
    <row r="642" spans="1:6" ht="22.5" customHeight="1" outlineLevel="1" x14ac:dyDescent="0.2">
      <c r="A642" s="4">
        <v>2020</v>
      </c>
      <c r="B642" s="2" t="s">
        <v>10</v>
      </c>
      <c r="C642" s="1">
        <v>44032</v>
      </c>
      <c r="D642" s="3" t="s">
        <v>30</v>
      </c>
      <c r="E642" s="5" t="s">
        <v>1014</v>
      </c>
      <c r="F642" s="7" t="s">
        <v>19</v>
      </c>
    </row>
    <row r="643" spans="1:6" ht="22.5" customHeight="1" outlineLevel="1" x14ac:dyDescent="0.2">
      <c r="A643" s="4">
        <v>2020</v>
      </c>
      <c r="B643" s="2" t="s">
        <v>10</v>
      </c>
      <c r="C643" s="1">
        <v>44039</v>
      </c>
      <c r="D643" s="3" t="s">
        <v>510</v>
      </c>
      <c r="E643" s="5" t="s">
        <v>630</v>
      </c>
      <c r="F643" s="7" t="s">
        <v>19</v>
      </c>
    </row>
    <row r="644" spans="1:6" ht="22.5" customHeight="1" outlineLevel="1" x14ac:dyDescent="0.2">
      <c r="A644" s="4">
        <v>2020</v>
      </c>
      <c r="B644" s="2" t="s">
        <v>6</v>
      </c>
      <c r="C644" s="1">
        <v>44035</v>
      </c>
      <c r="D644" s="3" t="s">
        <v>80</v>
      </c>
      <c r="E644" s="5" t="s">
        <v>1015</v>
      </c>
      <c r="F644" s="7" t="s">
        <v>1016</v>
      </c>
    </row>
    <row r="645" spans="1:6" ht="22.5" customHeight="1" outlineLevel="1" x14ac:dyDescent="0.2">
      <c r="A645" s="4">
        <v>2020</v>
      </c>
      <c r="B645" s="2" t="s">
        <v>10</v>
      </c>
      <c r="C645" s="1">
        <v>44035</v>
      </c>
      <c r="D645" s="3" t="s">
        <v>33</v>
      </c>
      <c r="E645" s="5" t="s">
        <v>992</v>
      </c>
      <c r="F645" s="7" t="s">
        <v>122</v>
      </c>
    </row>
    <row r="646" spans="1:6" ht="22.5" customHeight="1" outlineLevel="1" x14ac:dyDescent="0.2">
      <c r="A646" s="4">
        <v>2020</v>
      </c>
      <c r="B646" s="2" t="s">
        <v>10</v>
      </c>
      <c r="C646" s="1">
        <v>44035</v>
      </c>
      <c r="D646" s="3" t="s">
        <v>88</v>
      </c>
      <c r="E646" s="5" t="s">
        <v>1017</v>
      </c>
      <c r="F646" s="7" t="s">
        <v>1016</v>
      </c>
    </row>
    <row r="647" spans="1:6" ht="22.5" customHeight="1" outlineLevel="1" x14ac:dyDescent="0.2">
      <c r="A647" s="4">
        <v>2020</v>
      </c>
      <c r="B647" s="2" t="s">
        <v>6</v>
      </c>
      <c r="C647" s="1">
        <v>44034</v>
      </c>
      <c r="D647" s="3" t="s">
        <v>260</v>
      </c>
      <c r="E647" s="5" t="s">
        <v>1018</v>
      </c>
      <c r="F647" s="7" t="s">
        <v>782</v>
      </c>
    </row>
    <row r="648" spans="1:6" ht="22.5" customHeight="1" outlineLevel="1" x14ac:dyDescent="0.2">
      <c r="A648" s="4">
        <v>2020</v>
      </c>
      <c r="B648" s="2" t="s">
        <v>6</v>
      </c>
      <c r="C648" s="1">
        <v>44033</v>
      </c>
      <c r="D648" s="3" t="s">
        <v>385</v>
      </c>
      <c r="E648" s="5" t="s">
        <v>596</v>
      </c>
      <c r="F648" s="7" t="s">
        <v>102</v>
      </c>
    </row>
    <row r="649" spans="1:6" ht="22.5" customHeight="1" outlineLevel="1" x14ac:dyDescent="0.2">
      <c r="A649" s="4">
        <v>2020</v>
      </c>
      <c r="B649" s="2" t="s">
        <v>10</v>
      </c>
      <c r="C649" s="1">
        <v>44033</v>
      </c>
      <c r="D649" s="3" t="s">
        <v>444</v>
      </c>
      <c r="E649" s="5" t="s">
        <v>398</v>
      </c>
      <c r="F649" s="7" t="s">
        <v>1019</v>
      </c>
    </row>
    <row r="650" spans="1:6" ht="22.5" customHeight="1" outlineLevel="1" x14ac:dyDescent="0.2">
      <c r="A650" s="4">
        <v>2020</v>
      </c>
      <c r="B650" s="2" t="s">
        <v>6</v>
      </c>
      <c r="C650" s="1">
        <v>44033</v>
      </c>
      <c r="D650" s="3" t="s">
        <v>107</v>
      </c>
      <c r="E650" s="5" t="s">
        <v>1020</v>
      </c>
      <c r="F650" s="7" t="s">
        <v>866</v>
      </c>
    </row>
    <row r="651" spans="1:6" ht="22.5" customHeight="1" outlineLevel="1" x14ac:dyDescent="0.2">
      <c r="A651" s="4">
        <v>2020</v>
      </c>
      <c r="B651" s="2" t="s">
        <v>10</v>
      </c>
      <c r="C651" s="1">
        <v>44034</v>
      </c>
      <c r="D651" s="3" t="s">
        <v>444</v>
      </c>
      <c r="E651" s="5" t="s">
        <v>1021</v>
      </c>
      <c r="F651" s="7" t="s">
        <v>146</v>
      </c>
    </row>
    <row r="652" spans="1:6" ht="22.5" customHeight="1" outlineLevel="1" x14ac:dyDescent="0.2">
      <c r="A652" s="4">
        <v>2020</v>
      </c>
      <c r="B652" s="2" t="s">
        <v>10</v>
      </c>
      <c r="C652" s="1">
        <v>44032</v>
      </c>
      <c r="D652" s="3" t="s">
        <v>444</v>
      </c>
      <c r="E652" s="5" t="s">
        <v>1022</v>
      </c>
      <c r="F652" s="7" t="s">
        <v>1023</v>
      </c>
    </row>
    <row r="653" spans="1:6" ht="22.5" customHeight="1" outlineLevel="1" x14ac:dyDescent="0.2">
      <c r="A653" s="4">
        <v>2020</v>
      </c>
      <c r="B653" s="2" t="s">
        <v>10</v>
      </c>
      <c r="C653" s="1">
        <v>44041</v>
      </c>
      <c r="D653" s="3" t="s">
        <v>75</v>
      </c>
      <c r="E653" s="5" t="s">
        <v>1024</v>
      </c>
      <c r="F653" s="7" t="s">
        <v>19</v>
      </c>
    </row>
    <row r="654" spans="1:6" ht="22.5" customHeight="1" outlineLevel="1" x14ac:dyDescent="0.2">
      <c r="A654" s="4">
        <v>2020</v>
      </c>
      <c r="B654" s="2" t="s">
        <v>10</v>
      </c>
      <c r="C654" s="1">
        <v>44032</v>
      </c>
      <c r="D654" s="3" t="s">
        <v>121</v>
      </c>
      <c r="E654" s="5" t="s">
        <v>1025</v>
      </c>
      <c r="F654" s="7" t="s">
        <v>1026</v>
      </c>
    </row>
    <row r="655" spans="1:6" ht="22.5" customHeight="1" outlineLevel="1" x14ac:dyDescent="0.2">
      <c r="A655" s="4">
        <v>2020</v>
      </c>
      <c r="B655" s="2" t="s">
        <v>10</v>
      </c>
      <c r="C655" s="1">
        <v>44028</v>
      </c>
      <c r="D655" s="3" t="s">
        <v>209</v>
      </c>
      <c r="E655" s="5" t="s">
        <v>1027</v>
      </c>
      <c r="F655" s="7" t="s">
        <v>866</v>
      </c>
    </row>
    <row r="656" spans="1:6" ht="22.5" customHeight="1" outlineLevel="1" x14ac:dyDescent="0.2">
      <c r="A656" s="4">
        <v>2020</v>
      </c>
      <c r="B656" s="2" t="s">
        <v>10</v>
      </c>
      <c r="C656" s="1">
        <v>44028</v>
      </c>
      <c r="D656" s="3" t="s">
        <v>80</v>
      </c>
      <c r="E656" s="5" t="s">
        <v>1028</v>
      </c>
      <c r="F656" s="7" t="s">
        <v>19</v>
      </c>
    </row>
    <row r="657" spans="1:6" ht="22.5" customHeight="1" outlineLevel="1" x14ac:dyDescent="0.2">
      <c r="A657" s="4">
        <v>2020</v>
      </c>
      <c r="B657" s="2" t="s">
        <v>6</v>
      </c>
      <c r="C657" s="1">
        <v>44028</v>
      </c>
      <c r="D657" s="3" t="s">
        <v>318</v>
      </c>
      <c r="E657" s="5" t="s">
        <v>1029</v>
      </c>
      <c r="F657" s="7" t="s">
        <v>102</v>
      </c>
    </row>
    <row r="658" spans="1:6" ht="22.5" customHeight="1" outlineLevel="1" x14ac:dyDescent="0.2">
      <c r="A658" s="4">
        <v>2020</v>
      </c>
      <c r="B658" s="2" t="s">
        <v>10</v>
      </c>
      <c r="C658" s="1">
        <v>44027</v>
      </c>
      <c r="D658" s="3" t="s">
        <v>88</v>
      </c>
      <c r="E658" s="5" t="s">
        <v>1030</v>
      </c>
      <c r="F658" s="7" t="s">
        <v>814</v>
      </c>
    </row>
    <row r="659" spans="1:6" ht="22.5" customHeight="1" outlineLevel="1" x14ac:dyDescent="0.2">
      <c r="A659" s="4">
        <v>2020</v>
      </c>
      <c r="B659" s="2" t="s">
        <v>6</v>
      </c>
      <c r="C659" s="1">
        <v>44026</v>
      </c>
      <c r="D659" s="3" t="s">
        <v>306</v>
      </c>
      <c r="E659" s="5" t="s">
        <v>1031</v>
      </c>
      <c r="F659" s="7" t="s">
        <v>1032</v>
      </c>
    </row>
    <row r="660" spans="1:6" ht="33" customHeight="1" outlineLevel="1" x14ac:dyDescent="0.2">
      <c r="A660" s="4">
        <v>2020</v>
      </c>
      <c r="B660" s="2" t="s">
        <v>6</v>
      </c>
      <c r="C660" s="1">
        <v>44026</v>
      </c>
      <c r="D660" s="3" t="s">
        <v>313</v>
      </c>
      <c r="E660" s="5" t="s">
        <v>1033</v>
      </c>
      <c r="F660" s="7" t="s">
        <v>1034</v>
      </c>
    </row>
    <row r="661" spans="1:6" ht="22.5" customHeight="1" outlineLevel="1" x14ac:dyDescent="0.2">
      <c r="A661" s="4">
        <v>2020</v>
      </c>
      <c r="B661" s="2" t="s">
        <v>6</v>
      </c>
      <c r="C661" s="1">
        <v>44092</v>
      </c>
      <c r="D661" s="3" t="s">
        <v>209</v>
      </c>
      <c r="E661" s="5" t="s">
        <v>701</v>
      </c>
      <c r="F661" s="7" t="s">
        <v>155</v>
      </c>
    </row>
    <row r="662" spans="1:6" ht="22.5" customHeight="1" outlineLevel="1" x14ac:dyDescent="0.2">
      <c r="A662" s="4">
        <v>2020</v>
      </c>
      <c r="B662" s="2" t="s">
        <v>10</v>
      </c>
      <c r="C662" s="1">
        <v>44160</v>
      </c>
      <c r="D662" s="3" t="s">
        <v>88</v>
      </c>
      <c r="E662" s="5" t="s">
        <v>70</v>
      </c>
      <c r="F662" s="7" t="s">
        <v>232</v>
      </c>
    </row>
    <row r="663" spans="1:6" ht="21.95" customHeight="1" outlineLevel="1" x14ac:dyDescent="0.2">
      <c r="A663" s="4">
        <v>2020</v>
      </c>
      <c r="B663" s="2" t="s">
        <v>10</v>
      </c>
      <c r="C663" s="1">
        <v>44033</v>
      </c>
      <c r="D663" s="3" t="s">
        <v>322</v>
      </c>
      <c r="E663" s="5" t="s">
        <v>1035</v>
      </c>
      <c r="F663" s="7" t="s">
        <v>1036</v>
      </c>
    </row>
    <row r="664" spans="1:6" ht="22.5" customHeight="1" outlineLevel="1" x14ac:dyDescent="0.2">
      <c r="A664" s="4">
        <v>2020</v>
      </c>
      <c r="B664" s="2" t="s">
        <v>6</v>
      </c>
      <c r="C664" s="1">
        <v>44054</v>
      </c>
      <c r="D664" s="3" t="s">
        <v>306</v>
      </c>
      <c r="E664" s="5" t="s">
        <v>1037</v>
      </c>
      <c r="F664" s="7" t="s">
        <v>9</v>
      </c>
    </row>
    <row r="665" spans="1:6" ht="22.5" customHeight="1" outlineLevel="1" x14ac:dyDescent="0.2">
      <c r="A665" s="4">
        <v>2020</v>
      </c>
      <c r="B665" s="2" t="s">
        <v>10</v>
      </c>
      <c r="C665" s="1">
        <v>44057</v>
      </c>
      <c r="D665" s="3" t="s">
        <v>17</v>
      </c>
      <c r="E665" s="5" t="s">
        <v>1038</v>
      </c>
      <c r="F665" s="7" t="s">
        <v>1039</v>
      </c>
    </row>
    <row r="666" spans="1:6" ht="22.5" customHeight="1" outlineLevel="1" x14ac:dyDescent="0.2">
      <c r="A666" s="4">
        <v>2020</v>
      </c>
      <c r="B666" s="2" t="s">
        <v>6</v>
      </c>
      <c r="C666" s="1">
        <v>44056</v>
      </c>
      <c r="D666" s="3" t="s">
        <v>83</v>
      </c>
      <c r="E666" s="5" t="s">
        <v>1040</v>
      </c>
      <c r="F666" s="7" t="s">
        <v>102</v>
      </c>
    </row>
    <row r="667" spans="1:6" ht="22.5" customHeight="1" outlineLevel="1" x14ac:dyDescent="0.2">
      <c r="A667" s="4">
        <v>2020</v>
      </c>
      <c r="B667" s="2" t="s">
        <v>6</v>
      </c>
      <c r="C667" s="1">
        <v>44056</v>
      </c>
      <c r="D667" s="3" t="s">
        <v>286</v>
      </c>
      <c r="E667" s="5" t="s">
        <v>1041</v>
      </c>
      <c r="F667" s="7" t="s">
        <v>1042</v>
      </c>
    </row>
    <row r="668" spans="1:6" ht="22.5" customHeight="1" outlineLevel="1" x14ac:dyDescent="0.2">
      <c r="A668" s="4">
        <v>2020</v>
      </c>
      <c r="B668" s="2" t="s">
        <v>6</v>
      </c>
      <c r="C668" s="1">
        <v>44056</v>
      </c>
      <c r="D668" s="3" t="s">
        <v>109</v>
      </c>
      <c r="E668" s="5" t="s">
        <v>1043</v>
      </c>
      <c r="F668" s="7" t="s">
        <v>9</v>
      </c>
    </row>
    <row r="669" spans="1:6" ht="22.5" customHeight="1" outlineLevel="1" x14ac:dyDescent="0.2">
      <c r="A669" s="4">
        <v>2020</v>
      </c>
      <c r="B669" s="2" t="s">
        <v>10</v>
      </c>
      <c r="C669" s="1">
        <v>44056</v>
      </c>
      <c r="D669" s="3" t="s">
        <v>197</v>
      </c>
      <c r="E669" s="5" t="s">
        <v>1044</v>
      </c>
      <c r="F669" s="7" t="s">
        <v>1045</v>
      </c>
    </row>
    <row r="670" spans="1:6" ht="22.5" customHeight="1" outlineLevel="1" x14ac:dyDescent="0.2">
      <c r="A670" s="4">
        <v>2020</v>
      </c>
      <c r="B670" s="2" t="s">
        <v>10</v>
      </c>
      <c r="C670" s="1">
        <v>44055</v>
      </c>
      <c r="D670" s="3" t="s">
        <v>38</v>
      </c>
      <c r="E670" s="5" t="s">
        <v>1046</v>
      </c>
      <c r="F670" s="7" t="s">
        <v>19</v>
      </c>
    </row>
    <row r="671" spans="1:6" ht="22.5" customHeight="1" outlineLevel="1" x14ac:dyDescent="0.2">
      <c r="A671" s="4">
        <v>2020</v>
      </c>
      <c r="B671" s="2" t="s">
        <v>10</v>
      </c>
      <c r="C671" s="1">
        <v>44055</v>
      </c>
      <c r="D671" s="3" t="s">
        <v>290</v>
      </c>
      <c r="E671" s="5" t="s">
        <v>1047</v>
      </c>
      <c r="F671" s="7" t="s">
        <v>146</v>
      </c>
    </row>
    <row r="672" spans="1:6" ht="22.5" customHeight="1" outlineLevel="1" x14ac:dyDescent="0.2">
      <c r="A672" s="4">
        <v>2020</v>
      </c>
      <c r="B672" s="2" t="s">
        <v>10</v>
      </c>
      <c r="C672" s="1">
        <v>44054</v>
      </c>
      <c r="D672" s="3" t="s">
        <v>14</v>
      </c>
      <c r="E672" s="5" t="s">
        <v>398</v>
      </c>
      <c r="F672" s="7" t="s">
        <v>1048</v>
      </c>
    </row>
    <row r="673" spans="1:6" ht="22.5" customHeight="1" outlineLevel="1" x14ac:dyDescent="0.2">
      <c r="A673" s="4">
        <v>2020</v>
      </c>
      <c r="B673" s="2" t="s">
        <v>6</v>
      </c>
      <c r="C673" s="1">
        <v>44054</v>
      </c>
      <c r="D673" s="3" t="s">
        <v>142</v>
      </c>
      <c r="E673" s="5" t="s">
        <v>1049</v>
      </c>
      <c r="F673" s="7" t="s">
        <v>1050</v>
      </c>
    </row>
    <row r="674" spans="1:6" ht="21.95" customHeight="1" outlineLevel="1" x14ac:dyDescent="0.2">
      <c r="A674" s="4">
        <v>2020</v>
      </c>
      <c r="B674" s="2" t="s">
        <v>10</v>
      </c>
      <c r="C674" s="1">
        <v>44041</v>
      </c>
      <c r="D674" s="3" t="s">
        <v>107</v>
      </c>
      <c r="E674" s="5" t="s">
        <v>1051</v>
      </c>
      <c r="F674" s="7" t="s">
        <v>1052</v>
      </c>
    </row>
    <row r="675" spans="1:6" ht="22.5" customHeight="1" outlineLevel="1" x14ac:dyDescent="0.2">
      <c r="A675" s="4">
        <v>2020</v>
      </c>
      <c r="B675" s="2" t="s">
        <v>10</v>
      </c>
      <c r="C675" s="1">
        <v>44054</v>
      </c>
      <c r="D675" s="3" t="s">
        <v>23</v>
      </c>
      <c r="E675" s="5" t="s">
        <v>1038</v>
      </c>
      <c r="F675" s="7" t="s">
        <v>1053</v>
      </c>
    </row>
    <row r="676" spans="1:6" ht="22.5" customHeight="1" outlineLevel="1" x14ac:dyDescent="0.2">
      <c r="A676" s="4">
        <v>2020</v>
      </c>
      <c r="B676" s="2" t="s">
        <v>10</v>
      </c>
      <c r="C676" s="1">
        <v>44041</v>
      </c>
      <c r="D676" s="3" t="s">
        <v>64</v>
      </c>
      <c r="E676" s="5" t="s">
        <v>1054</v>
      </c>
      <c r="F676" s="7" t="s">
        <v>102</v>
      </c>
    </row>
    <row r="677" spans="1:6" ht="22.5" customHeight="1" outlineLevel="1" x14ac:dyDescent="0.2">
      <c r="A677" s="4">
        <v>2020</v>
      </c>
      <c r="B677" s="2" t="s">
        <v>10</v>
      </c>
      <c r="C677" s="1">
        <v>44053</v>
      </c>
      <c r="D677" s="3" t="s">
        <v>75</v>
      </c>
      <c r="E677" s="5" t="s">
        <v>1055</v>
      </c>
      <c r="F677" s="7" t="s">
        <v>1056</v>
      </c>
    </row>
    <row r="678" spans="1:6" ht="22.5" customHeight="1" outlineLevel="1" x14ac:dyDescent="0.2">
      <c r="A678" s="4">
        <v>2020</v>
      </c>
      <c r="B678" s="2" t="s">
        <v>10</v>
      </c>
      <c r="C678" s="1">
        <v>44053</v>
      </c>
      <c r="D678" s="3" t="s">
        <v>115</v>
      </c>
      <c r="E678" s="5" t="s">
        <v>1057</v>
      </c>
      <c r="F678" s="7" t="s">
        <v>248</v>
      </c>
    </row>
    <row r="679" spans="1:6" ht="22.5" customHeight="1" outlineLevel="1" x14ac:dyDescent="0.2">
      <c r="A679" s="4">
        <v>2020</v>
      </c>
      <c r="B679" s="2" t="s">
        <v>10</v>
      </c>
      <c r="C679" s="1">
        <v>44043</v>
      </c>
      <c r="D679" s="3" t="s">
        <v>338</v>
      </c>
      <c r="E679" s="5" t="s">
        <v>1058</v>
      </c>
      <c r="F679" s="7" t="s">
        <v>1059</v>
      </c>
    </row>
    <row r="680" spans="1:6" ht="22.5" customHeight="1" outlineLevel="1" x14ac:dyDescent="0.2">
      <c r="A680" s="4">
        <v>2020</v>
      </c>
      <c r="B680" s="2" t="s">
        <v>10</v>
      </c>
      <c r="C680" s="1">
        <v>44043</v>
      </c>
      <c r="D680" s="3" t="s">
        <v>59</v>
      </c>
      <c r="E680" s="5" t="s">
        <v>992</v>
      </c>
      <c r="F680" s="7" t="s">
        <v>393</v>
      </c>
    </row>
    <row r="681" spans="1:6" ht="22.5" customHeight="1" outlineLevel="1" x14ac:dyDescent="0.2">
      <c r="A681" s="4">
        <v>2020</v>
      </c>
      <c r="B681" s="2" t="s">
        <v>10</v>
      </c>
      <c r="C681" s="1">
        <v>44042</v>
      </c>
      <c r="D681" s="3" t="s">
        <v>227</v>
      </c>
      <c r="E681" s="5" t="s">
        <v>1060</v>
      </c>
      <c r="F681" s="7" t="s">
        <v>285</v>
      </c>
    </row>
    <row r="682" spans="1:6" ht="22.5" customHeight="1" outlineLevel="1" x14ac:dyDescent="0.2">
      <c r="A682" s="4">
        <v>2020</v>
      </c>
      <c r="B682" s="2" t="s">
        <v>10</v>
      </c>
      <c r="C682" s="1">
        <v>44041</v>
      </c>
      <c r="D682" s="3" t="s">
        <v>313</v>
      </c>
      <c r="E682" s="5" t="s">
        <v>542</v>
      </c>
      <c r="F682" s="7" t="s">
        <v>1061</v>
      </c>
    </row>
    <row r="683" spans="1:6" ht="22.5" customHeight="1" outlineLevel="1" x14ac:dyDescent="0.2">
      <c r="A683" s="4">
        <v>2020</v>
      </c>
      <c r="B683" s="2" t="s">
        <v>10</v>
      </c>
      <c r="C683" s="1">
        <v>44041</v>
      </c>
      <c r="D683" s="3" t="s">
        <v>111</v>
      </c>
      <c r="E683" s="5" t="s">
        <v>1062</v>
      </c>
      <c r="F683" s="7" t="s">
        <v>539</v>
      </c>
    </row>
    <row r="684" spans="1:6" ht="22.5" customHeight="1" outlineLevel="1" x14ac:dyDescent="0.2">
      <c r="A684" s="4">
        <v>2020</v>
      </c>
      <c r="B684" s="2" t="s">
        <v>10</v>
      </c>
      <c r="C684" s="1">
        <v>44041</v>
      </c>
      <c r="D684" s="3" t="s">
        <v>30</v>
      </c>
      <c r="E684" s="5" t="s">
        <v>1063</v>
      </c>
      <c r="F684" s="7" t="s">
        <v>1064</v>
      </c>
    </row>
    <row r="685" spans="1:6" ht="22.5" customHeight="1" outlineLevel="1" x14ac:dyDescent="0.2">
      <c r="A685" s="4">
        <v>2020</v>
      </c>
      <c r="B685" s="2" t="s">
        <v>10</v>
      </c>
      <c r="C685" s="1">
        <v>44057</v>
      </c>
      <c r="D685" s="3" t="s">
        <v>191</v>
      </c>
      <c r="E685" s="5" t="s">
        <v>1065</v>
      </c>
      <c r="F685" s="7" t="s">
        <v>1066</v>
      </c>
    </row>
    <row r="686" spans="1:6" ht="22.5" customHeight="1" outlineLevel="1" x14ac:dyDescent="0.2">
      <c r="A686" s="4">
        <v>2020</v>
      </c>
      <c r="B686" s="2" t="s">
        <v>10</v>
      </c>
      <c r="C686" s="1">
        <v>44054</v>
      </c>
      <c r="D686" s="3" t="s">
        <v>54</v>
      </c>
      <c r="E686" s="5" t="s">
        <v>1067</v>
      </c>
      <c r="F686" s="7" t="s">
        <v>959</v>
      </c>
    </row>
    <row r="687" spans="1:6" ht="21.95" customHeight="1" outlineLevel="1" x14ac:dyDescent="0.2">
      <c r="A687" s="4">
        <v>2020</v>
      </c>
      <c r="B687" s="2" t="s">
        <v>10</v>
      </c>
      <c r="C687" s="1">
        <v>44154</v>
      </c>
      <c r="D687" s="3" t="s">
        <v>1068</v>
      </c>
      <c r="E687" s="5" t="s">
        <v>600</v>
      </c>
      <c r="F687" s="7" t="s">
        <v>1069</v>
      </c>
    </row>
    <row r="688" spans="1:6" ht="22.5" customHeight="1" outlineLevel="1" x14ac:dyDescent="0.2">
      <c r="A688" s="4">
        <v>2020</v>
      </c>
      <c r="B688" s="2" t="s">
        <v>6</v>
      </c>
      <c r="C688" s="1">
        <v>44155</v>
      </c>
      <c r="D688" s="3" t="s">
        <v>54</v>
      </c>
      <c r="E688" s="5" t="s">
        <v>1070</v>
      </c>
      <c r="F688" s="7" t="s">
        <v>662</v>
      </c>
    </row>
    <row r="689" spans="1:6" ht="22.5" customHeight="1" outlineLevel="1" x14ac:dyDescent="0.2">
      <c r="A689" s="4">
        <v>2020</v>
      </c>
      <c r="B689" s="2" t="s">
        <v>10</v>
      </c>
      <c r="C689" s="1">
        <v>44162</v>
      </c>
      <c r="D689" s="3" t="s">
        <v>290</v>
      </c>
      <c r="E689" s="5" t="s">
        <v>1071</v>
      </c>
      <c r="F689" s="7" t="s">
        <v>19</v>
      </c>
    </row>
    <row r="690" spans="1:6" ht="22.5" customHeight="1" outlineLevel="1" x14ac:dyDescent="0.2">
      <c r="A690" s="4">
        <v>2020</v>
      </c>
      <c r="B690" s="2" t="s">
        <v>6</v>
      </c>
      <c r="C690" s="1">
        <v>44162</v>
      </c>
      <c r="D690" s="3" t="s">
        <v>49</v>
      </c>
      <c r="E690" s="5" t="s">
        <v>1072</v>
      </c>
      <c r="F690" s="7" t="s">
        <v>1073</v>
      </c>
    </row>
    <row r="691" spans="1:6" ht="22.5" customHeight="1" outlineLevel="1" x14ac:dyDescent="0.2">
      <c r="A691" s="4">
        <v>2020</v>
      </c>
      <c r="B691" s="2" t="s">
        <v>6</v>
      </c>
      <c r="C691" s="1">
        <v>44161</v>
      </c>
      <c r="D691" s="3" t="s">
        <v>275</v>
      </c>
      <c r="E691" s="5" t="s">
        <v>1074</v>
      </c>
      <c r="F691" s="7" t="s">
        <v>1075</v>
      </c>
    </row>
    <row r="692" spans="1:6" ht="22.5" customHeight="1" outlineLevel="1" x14ac:dyDescent="0.2">
      <c r="A692" s="4">
        <v>2020</v>
      </c>
      <c r="B692" s="2" t="s">
        <v>6</v>
      </c>
      <c r="C692" s="1">
        <v>44160</v>
      </c>
      <c r="D692" s="3" t="s">
        <v>466</v>
      </c>
      <c r="E692" s="5" t="s">
        <v>992</v>
      </c>
      <c r="F692" s="7" t="s">
        <v>706</v>
      </c>
    </row>
    <row r="693" spans="1:6" ht="22.5" customHeight="1" outlineLevel="1" x14ac:dyDescent="0.2">
      <c r="A693" s="4">
        <v>2020</v>
      </c>
      <c r="B693" s="2" t="s">
        <v>6</v>
      </c>
      <c r="C693" s="1">
        <v>43956</v>
      </c>
      <c r="D693" s="3" t="s">
        <v>121</v>
      </c>
      <c r="E693" s="5" t="s">
        <v>701</v>
      </c>
      <c r="F693" s="7" t="s">
        <v>1076</v>
      </c>
    </row>
    <row r="694" spans="1:6" ht="22.5" customHeight="1" outlineLevel="1" x14ac:dyDescent="0.2">
      <c r="A694" s="4">
        <v>2020</v>
      </c>
      <c r="B694" s="2" t="s">
        <v>10</v>
      </c>
      <c r="C694" s="1">
        <v>44158</v>
      </c>
      <c r="D694" s="3" t="s">
        <v>536</v>
      </c>
      <c r="E694" s="5" t="s">
        <v>1077</v>
      </c>
      <c r="F694" s="7" t="s">
        <v>1078</v>
      </c>
    </row>
    <row r="695" spans="1:6" ht="22.5" customHeight="1" outlineLevel="1" x14ac:dyDescent="0.2">
      <c r="A695" s="4">
        <v>2020</v>
      </c>
      <c r="B695" s="2" t="s">
        <v>6</v>
      </c>
      <c r="C695" s="1">
        <v>44025</v>
      </c>
      <c r="D695" s="3" t="s">
        <v>300</v>
      </c>
      <c r="E695" s="5" t="s">
        <v>1079</v>
      </c>
      <c r="F695" s="7" t="s">
        <v>1080</v>
      </c>
    </row>
    <row r="696" spans="1:6" ht="22.5" customHeight="1" outlineLevel="1" x14ac:dyDescent="0.2">
      <c r="A696" s="4">
        <v>2020</v>
      </c>
      <c r="B696" s="2" t="s">
        <v>10</v>
      </c>
      <c r="C696" s="1">
        <v>44165</v>
      </c>
      <c r="D696" s="3" t="s">
        <v>381</v>
      </c>
      <c r="E696" s="5" t="s">
        <v>1081</v>
      </c>
      <c r="F696" s="7" t="s">
        <v>1082</v>
      </c>
    </row>
    <row r="697" spans="1:6" ht="22.5" customHeight="1" outlineLevel="1" x14ac:dyDescent="0.2">
      <c r="A697" s="4">
        <v>2020</v>
      </c>
      <c r="B697" s="2" t="s">
        <v>10</v>
      </c>
      <c r="C697" s="1">
        <v>44154</v>
      </c>
      <c r="D697" s="3" t="s">
        <v>38</v>
      </c>
      <c r="E697" s="5" t="s">
        <v>1083</v>
      </c>
      <c r="F697" s="7" t="s">
        <v>122</v>
      </c>
    </row>
    <row r="698" spans="1:6" ht="22.5" customHeight="1" outlineLevel="1" x14ac:dyDescent="0.2">
      <c r="A698" s="4">
        <v>2020</v>
      </c>
      <c r="B698" s="2" t="s">
        <v>10</v>
      </c>
      <c r="C698" s="1">
        <v>44165</v>
      </c>
      <c r="D698" s="3" t="s">
        <v>1084</v>
      </c>
      <c r="E698" s="5" t="s">
        <v>1085</v>
      </c>
      <c r="F698" s="7" t="s">
        <v>1086</v>
      </c>
    </row>
    <row r="699" spans="1:6" ht="22.5" customHeight="1" outlineLevel="1" x14ac:dyDescent="0.2">
      <c r="A699" s="4">
        <v>2020</v>
      </c>
      <c r="B699" s="2" t="s">
        <v>10</v>
      </c>
      <c r="C699" s="1">
        <v>44154</v>
      </c>
      <c r="D699" s="3" t="s">
        <v>635</v>
      </c>
      <c r="E699" s="5" t="s">
        <v>1087</v>
      </c>
      <c r="F699" s="7" t="s">
        <v>19</v>
      </c>
    </row>
    <row r="700" spans="1:6" ht="22.5" customHeight="1" outlineLevel="1" x14ac:dyDescent="0.2">
      <c r="A700" s="4">
        <v>2020</v>
      </c>
      <c r="B700" s="2" t="s">
        <v>10</v>
      </c>
      <c r="C700" s="1">
        <v>44154</v>
      </c>
      <c r="D700" s="3" t="s">
        <v>338</v>
      </c>
      <c r="E700" s="5" t="s">
        <v>1088</v>
      </c>
      <c r="F700" s="7" t="s">
        <v>1089</v>
      </c>
    </row>
    <row r="701" spans="1:6" ht="22.5" customHeight="1" outlineLevel="1" x14ac:dyDescent="0.2">
      <c r="A701" s="4">
        <v>2020</v>
      </c>
      <c r="B701" s="2" t="s">
        <v>10</v>
      </c>
      <c r="C701" s="1">
        <v>44154</v>
      </c>
      <c r="D701" s="3" t="s">
        <v>191</v>
      </c>
      <c r="E701" s="5" t="s">
        <v>1038</v>
      </c>
      <c r="F701" s="7" t="s">
        <v>1090</v>
      </c>
    </row>
    <row r="702" spans="1:6" ht="22.5" customHeight="1" outlineLevel="1" x14ac:dyDescent="0.2">
      <c r="A702" s="4">
        <v>2020</v>
      </c>
      <c r="B702" s="2" t="s">
        <v>6</v>
      </c>
      <c r="C702" s="1">
        <v>44153</v>
      </c>
      <c r="D702" s="3" t="s">
        <v>75</v>
      </c>
      <c r="E702" s="5" t="s">
        <v>1091</v>
      </c>
      <c r="F702" s="7" t="s">
        <v>204</v>
      </c>
    </row>
    <row r="703" spans="1:6" ht="22.5" customHeight="1" outlineLevel="1" x14ac:dyDescent="0.2">
      <c r="A703" s="4">
        <v>2020</v>
      </c>
      <c r="B703" s="2" t="s">
        <v>10</v>
      </c>
      <c r="C703" s="1">
        <v>44151</v>
      </c>
      <c r="D703" s="3" t="s">
        <v>1092</v>
      </c>
      <c r="E703" s="5" t="s">
        <v>1093</v>
      </c>
      <c r="F703" s="7" t="s">
        <v>1094</v>
      </c>
    </row>
    <row r="704" spans="1:6" ht="22.5" customHeight="1" outlineLevel="1" x14ac:dyDescent="0.2">
      <c r="A704" s="4">
        <v>2020</v>
      </c>
      <c r="B704" s="2" t="s">
        <v>6</v>
      </c>
      <c r="C704" s="1">
        <v>44151</v>
      </c>
      <c r="D704" s="3" t="s">
        <v>260</v>
      </c>
      <c r="E704" s="5" t="s">
        <v>1095</v>
      </c>
      <c r="F704" s="7" t="s">
        <v>754</v>
      </c>
    </row>
    <row r="705" spans="1:6" ht="22.5" customHeight="1" outlineLevel="1" x14ac:dyDescent="0.2">
      <c r="A705" s="4">
        <v>2020</v>
      </c>
      <c r="B705" s="2" t="s">
        <v>10</v>
      </c>
      <c r="C705" s="1">
        <v>44151</v>
      </c>
      <c r="D705" s="3" t="s">
        <v>390</v>
      </c>
      <c r="E705" s="5" t="s">
        <v>15</v>
      </c>
      <c r="F705" s="7" t="s">
        <v>248</v>
      </c>
    </row>
    <row r="706" spans="1:6" ht="22.5" customHeight="1" outlineLevel="1" x14ac:dyDescent="0.2">
      <c r="A706" s="4">
        <v>2020</v>
      </c>
      <c r="B706" s="2" t="s">
        <v>6</v>
      </c>
      <c r="C706" s="1">
        <v>44151</v>
      </c>
      <c r="D706" s="3" t="s">
        <v>88</v>
      </c>
      <c r="E706" s="5" t="s">
        <v>1096</v>
      </c>
      <c r="F706" s="7" t="s">
        <v>16</v>
      </c>
    </row>
    <row r="707" spans="1:6" ht="22.5" customHeight="1" outlineLevel="1" x14ac:dyDescent="0.2">
      <c r="A707" s="4">
        <v>2020</v>
      </c>
      <c r="B707" s="2" t="s">
        <v>10</v>
      </c>
      <c r="C707" s="1">
        <v>44148</v>
      </c>
      <c r="D707" s="3" t="s">
        <v>33</v>
      </c>
      <c r="E707" s="5" t="s">
        <v>1097</v>
      </c>
      <c r="F707" s="7" t="s">
        <v>122</v>
      </c>
    </row>
    <row r="708" spans="1:6" ht="22.5" customHeight="1" outlineLevel="1" x14ac:dyDescent="0.2">
      <c r="A708" s="4">
        <v>2020</v>
      </c>
      <c r="B708" s="2" t="s">
        <v>10</v>
      </c>
      <c r="C708" s="1">
        <v>44155</v>
      </c>
      <c r="D708" s="3" t="s">
        <v>75</v>
      </c>
      <c r="E708" s="5" t="s">
        <v>1098</v>
      </c>
      <c r="F708" s="7" t="s">
        <v>959</v>
      </c>
    </row>
    <row r="709" spans="1:6" ht="22.5" customHeight="1" outlineLevel="1" x14ac:dyDescent="0.2">
      <c r="A709" s="4">
        <v>2020</v>
      </c>
      <c r="B709" s="2" t="s">
        <v>6</v>
      </c>
      <c r="C709" s="1">
        <v>44179</v>
      </c>
      <c r="D709" s="3" t="s">
        <v>107</v>
      </c>
      <c r="E709" s="5" t="s">
        <v>1099</v>
      </c>
      <c r="F709" s="7" t="s">
        <v>122</v>
      </c>
    </row>
    <row r="710" spans="1:6" ht="22.5" customHeight="1" outlineLevel="1" x14ac:dyDescent="0.2">
      <c r="A710" s="4">
        <v>2020</v>
      </c>
      <c r="B710" s="2" t="s">
        <v>6</v>
      </c>
      <c r="C710" s="1">
        <v>44183</v>
      </c>
      <c r="D710" s="3" t="s">
        <v>30</v>
      </c>
      <c r="E710" s="5" t="s">
        <v>1100</v>
      </c>
      <c r="F710" s="7" t="s">
        <v>16</v>
      </c>
    </row>
    <row r="711" spans="1:6" ht="22.5" customHeight="1" outlineLevel="1" x14ac:dyDescent="0.2">
      <c r="A711" s="4">
        <v>2020</v>
      </c>
      <c r="B711" s="2" t="s">
        <v>6</v>
      </c>
      <c r="C711" s="1">
        <v>44182</v>
      </c>
      <c r="D711" s="3" t="s">
        <v>107</v>
      </c>
      <c r="E711" s="5" t="s">
        <v>1101</v>
      </c>
      <c r="F711" s="7" t="s">
        <v>248</v>
      </c>
    </row>
    <row r="712" spans="1:6" ht="21.95" customHeight="1" outlineLevel="1" x14ac:dyDescent="0.2">
      <c r="A712" s="4">
        <v>2020</v>
      </c>
      <c r="B712" s="2" t="s">
        <v>10</v>
      </c>
      <c r="C712" s="1">
        <v>44182</v>
      </c>
      <c r="D712" s="3" t="s">
        <v>75</v>
      </c>
      <c r="E712" s="5" t="s">
        <v>1102</v>
      </c>
      <c r="F712" s="7" t="s">
        <v>1103</v>
      </c>
    </row>
    <row r="713" spans="1:6" ht="22.5" customHeight="1" outlineLevel="1" x14ac:dyDescent="0.2">
      <c r="A713" s="4">
        <v>2020</v>
      </c>
      <c r="B713" s="2" t="s">
        <v>6</v>
      </c>
      <c r="C713" s="1">
        <v>44182</v>
      </c>
      <c r="D713" s="3" t="s">
        <v>107</v>
      </c>
      <c r="E713" s="5" t="s">
        <v>1104</v>
      </c>
      <c r="F713" s="7" t="s">
        <v>1105</v>
      </c>
    </row>
    <row r="714" spans="1:6" ht="22.5" customHeight="1" outlineLevel="1" x14ac:dyDescent="0.2">
      <c r="A714" s="4">
        <v>2020</v>
      </c>
      <c r="B714" s="2" t="s">
        <v>6</v>
      </c>
      <c r="C714" s="1">
        <v>44182</v>
      </c>
      <c r="D714" s="3" t="s">
        <v>306</v>
      </c>
      <c r="E714" s="5" t="s">
        <v>1106</v>
      </c>
      <c r="F714" s="7" t="s">
        <v>574</v>
      </c>
    </row>
    <row r="715" spans="1:6" ht="22.5" customHeight="1" outlineLevel="1" x14ac:dyDescent="0.2">
      <c r="A715" s="4">
        <v>2020</v>
      </c>
      <c r="B715" s="2" t="s">
        <v>10</v>
      </c>
      <c r="C715" s="1">
        <v>44181</v>
      </c>
      <c r="D715" s="3" t="s">
        <v>1107</v>
      </c>
      <c r="E715" s="5" t="s">
        <v>849</v>
      </c>
      <c r="F715" s="7" t="s">
        <v>1108</v>
      </c>
    </row>
    <row r="716" spans="1:6" ht="22.5" customHeight="1" outlineLevel="1" x14ac:dyDescent="0.2">
      <c r="A716" s="4">
        <v>2020</v>
      </c>
      <c r="B716" s="2" t="s">
        <v>10</v>
      </c>
      <c r="C716" s="1">
        <v>44180</v>
      </c>
      <c r="D716" s="3" t="s">
        <v>286</v>
      </c>
      <c r="E716" s="5" t="s">
        <v>1109</v>
      </c>
      <c r="F716" s="7" t="s">
        <v>1110</v>
      </c>
    </row>
    <row r="717" spans="1:6" ht="22.5" customHeight="1" outlineLevel="1" x14ac:dyDescent="0.2">
      <c r="A717" s="4">
        <v>2020</v>
      </c>
      <c r="B717" s="2" t="s">
        <v>10</v>
      </c>
      <c r="C717" s="1">
        <v>44180</v>
      </c>
      <c r="D717" s="3" t="s">
        <v>80</v>
      </c>
      <c r="E717" s="5" t="s">
        <v>1111</v>
      </c>
      <c r="F717" s="7" t="s">
        <v>1112</v>
      </c>
    </row>
    <row r="718" spans="1:6" ht="22.5" customHeight="1" outlineLevel="1" x14ac:dyDescent="0.2">
      <c r="A718" s="4">
        <v>2020</v>
      </c>
      <c r="B718" s="2" t="s">
        <v>10</v>
      </c>
      <c r="C718" s="1">
        <v>44162</v>
      </c>
      <c r="D718" s="3" t="s">
        <v>490</v>
      </c>
      <c r="E718" s="5" t="s">
        <v>210</v>
      </c>
      <c r="F718" s="7" t="s">
        <v>1113</v>
      </c>
    </row>
    <row r="719" spans="1:6" ht="22.5" customHeight="1" outlineLevel="1" x14ac:dyDescent="0.2">
      <c r="A719" s="4">
        <v>2020</v>
      </c>
      <c r="B719" s="2" t="s">
        <v>10</v>
      </c>
      <c r="C719" s="1">
        <v>44179</v>
      </c>
      <c r="D719" s="3" t="s">
        <v>322</v>
      </c>
      <c r="E719" s="5" t="s">
        <v>1114</v>
      </c>
      <c r="F719" s="7" t="s">
        <v>1115</v>
      </c>
    </row>
    <row r="720" spans="1:6" ht="22.5" customHeight="1" outlineLevel="1" x14ac:dyDescent="0.2">
      <c r="A720" s="4">
        <v>2020</v>
      </c>
      <c r="B720" s="2" t="s">
        <v>6</v>
      </c>
      <c r="C720" s="1">
        <v>44146</v>
      </c>
      <c r="D720" s="3" t="s">
        <v>115</v>
      </c>
      <c r="E720" s="5" t="s">
        <v>1116</v>
      </c>
      <c r="F720" s="7" t="s">
        <v>594</v>
      </c>
    </row>
    <row r="721" spans="1:6" ht="22.5" customHeight="1" outlineLevel="1" x14ac:dyDescent="0.2">
      <c r="A721" s="4">
        <v>2020</v>
      </c>
      <c r="B721" s="2" t="s">
        <v>10</v>
      </c>
      <c r="C721" s="1">
        <v>44176</v>
      </c>
      <c r="D721" s="3" t="s">
        <v>83</v>
      </c>
      <c r="E721" s="5" t="s">
        <v>1117</v>
      </c>
      <c r="F721" s="7" t="s">
        <v>1118</v>
      </c>
    </row>
    <row r="722" spans="1:6" ht="22.5" customHeight="1" outlineLevel="1" x14ac:dyDescent="0.2">
      <c r="A722" s="4">
        <v>2020</v>
      </c>
      <c r="B722" s="2" t="s">
        <v>6</v>
      </c>
      <c r="C722" s="1">
        <v>44176</v>
      </c>
      <c r="D722" s="3" t="s">
        <v>115</v>
      </c>
      <c r="E722" s="5" t="s">
        <v>1119</v>
      </c>
      <c r="F722" s="7" t="s">
        <v>1120</v>
      </c>
    </row>
    <row r="723" spans="1:6" ht="22.5" customHeight="1" outlineLevel="1" x14ac:dyDescent="0.2">
      <c r="A723" s="4">
        <v>2020</v>
      </c>
      <c r="B723" s="2" t="s">
        <v>10</v>
      </c>
      <c r="C723" s="1">
        <v>44175</v>
      </c>
      <c r="D723" s="3" t="s">
        <v>64</v>
      </c>
      <c r="E723" s="5" t="s">
        <v>304</v>
      </c>
      <c r="F723" s="7" t="s">
        <v>1121</v>
      </c>
    </row>
    <row r="724" spans="1:6" ht="22.5" customHeight="1" outlineLevel="1" x14ac:dyDescent="0.2">
      <c r="A724" s="4">
        <v>2020</v>
      </c>
      <c r="B724" s="2" t="s">
        <v>10</v>
      </c>
      <c r="C724" s="1">
        <v>44174</v>
      </c>
      <c r="D724" s="3" t="s">
        <v>54</v>
      </c>
      <c r="E724" s="5" t="s">
        <v>1122</v>
      </c>
      <c r="F724" s="7" t="s">
        <v>224</v>
      </c>
    </row>
    <row r="725" spans="1:6" ht="22.5" customHeight="1" outlineLevel="1" x14ac:dyDescent="0.2">
      <c r="A725" s="4">
        <v>2020</v>
      </c>
      <c r="B725" s="2" t="s">
        <v>10</v>
      </c>
      <c r="C725" s="1">
        <v>44174</v>
      </c>
      <c r="D725" s="3" t="s">
        <v>207</v>
      </c>
      <c r="E725" s="5" t="s">
        <v>1123</v>
      </c>
      <c r="F725" s="7" t="s">
        <v>959</v>
      </c>
    </row>
    <row r="726" spans="1:6" ht="22.5" customHeight="1" outlineLevel="1" x14ac:dyDescent="0.2">
      <c r="A726" s="4">
        <v>2020</v>
      </c>
      <c r="B726" s="2" t="s">
        <v>10</v>
      </c>
      <c r="C726" s="1">
        <v>44172</v>
      </c>
      <c r="D726" s="3" t="s">
        <v>57</v>
      </c>
      <c r="E726" s="5" t="s">
        <v>1124</v>
      </c>
      <c r="F726" s="7" t="s">
        <v>1125</v>
      </c>
    </row>
    <row r="727" spans="1:6" ht="22.5" customHeight="1" outlineLevel="1" x14ac:dyDescent="0.2">
      <c r="A727" s="4">
        <v>2020</v>
      </c>
      <c r="B727" s="2" t="s">
        <v>10</v>
      </c>
      <c r="C727" s="1">
        <v>44172</v>
      </c>
      <c r="D727" s="3" t="s">
        <v>119</v>
      </c>
      <c r="E727" s="5" t="s">
        <v>1126</v>
      </c>
      <c r="F727" s="7" t="s">
        <v>347</v>
      </c>
    </row>
    <row r="728" spans="1:6" ht="22.5" customHeight="1" outlineLevel="1" x14ac:dyDescent="0.2">
      <c r="A728" s="4">
        <v>2020</v>
      </c>
      <c r="B728" s="2" t="s">
        <v>6</v>
      </c>
      <c r="C728" s="1">
        <v>44169</v>
      </c>
      <c r="D728" s="3" t="s">
        <v>1127</v>
      </c>
      <c r="E728" s="5" t="s">
        <v>1128</v>
      </c>
      <c r="F728" s="7" t="s">
        <v>1129</v>
      </c>
    </row>
    <row r="729" spans="1:6" ht="22.5" customHeight="1" outlineLevel="1" x14ac:dyDescent="0.2">
      <c r="A729" s="4">
        <v>2020</v>
      </c>
      <c r="B729" s="2" t="s">
        <v>6</v>
      </c>
      <c r="C729" s="1">
        <v>44166</v>
      </c>
      <c r="D729" s="3" t="s">
        <v>109</v>
      </c>
      <c r="E729" s="5" t="s">
        <v>1130</v>
      </c>
      <c r="F729" s="7" t="s">
        <v>1131</v>
      </c>
    </row>
    <row r="730" spans="1:6" ht="22.5" customHeight="1" outlineLevel="1" x14ac:dyDescent="0.2">
      <c r="A730" s="4">
        <v>2020</v>
      </c>
      <c r="B730" s="2" t="s">
        <v>6</v>
      </c>
      <c r="C730" s="1">
        <v>44179</v>
      </c>
      <c r="D730" s="3" t="s">
        <v>227</v>
      </c>
      <c r="E730" s="5" t="s">
        <v>1132</v>
      </c>
      <c r="F730" s="7" t="s">
        <v>122</v>
      </c>
    </row>
    <row r="731" spans="1:6" ht="22.5" customHeight="1" outlineLevel="1" x14ac:dyDescent="0.2">
      <c r="A731" s="4">
        <v>2020</v>
      </c>
      <c r="B731" s="2" t="s">
        <v>6</v>
      </c>
      <c r="C731" s="1">
        <v>44109</v>
      </c>
      <c r="D731" s="3" t="s">
        <v>357</v>
      </c>
      <c r="E731" s="5" t="s">
        <v>1133</v>
      </c>
      <c r="F731" s="7" t="s">
        <v>122</v>
      </c>
    </row>
    <row r="732" spans="1:6" ht="22.5" customHeight="1" outlineLevel="1" x14ac:dyDescent="0.2">
      <c r="A732" s="4">
        <v>2020</v>
      </c>
      <c r="B732" s="2" t="s">
        <v>10</v>
      </c>
      <c r="C732" s="1">
        <v>44116</v>
      </c>
      <c r="D732" s="3" t="s">
        <v>115</v>
      </c>
      <c r="E732" s="5" t="s">
        <v>1132</v>
      </c>
      <c r="F732" s="7" t="s">
        <v>19</v>
      </c>
    </row>
    <row r="733" spans="1:6" ht="22.5" customHeight="1" outlineLevel="1" x14ac:dyDescent="0.2">
      <c r="A733" s="4">
        <v>2020</v>
      </c>
      <c r="B733" s="2" t="s">
        <v>6</v>
      </c>
      <c r="C733" s="1">
        <v>44112</v>
      </c>
      <c r="D733" s="3" t="s">
        <v>300</v>
      </c>
      <c r="E733" s="5" t="s">
        <v>282</v>
      </c>
      <c r="F733" s="7" t="s">
        <v>1134</v>
      </c>
    </row>
    <row r="734" spans="1:6" ht="33" customHeight="1" outlineLevel="1" x14ac:dyDescent="0.2">
      <c r="A734" s="4">
        <v>2020</v>
      </c>
      <c r="B734" s="2" t="s">
        <v>6</v>
      </c>
      <c r="C734" s="1">
        <v>44113</v>
      </c>
      <c r="D734" s="3" t="s">
        <v>385</v>
      </c>
      <c r="E734" s="5" t="s">
        <v>1135</v>
      </c>
      <c r="F734" s="7" t="s">
        <v>1136</v>
      </c>
    </row>
    <row r="735" spans="1:6" ht="22.5" customHeight="1" outlineLevel="1" x14ac:dyDescent="0.2">
      <c r="A735" s="4">
        <v>2020</v>
      </c>
      <c r="B735" s="2" t="s">
        <v>10</v>
      </c>
      <c r="C735" s="1">
        <v>44111</v>
      </c>
      <c r="D735" s="3" t="s">
        <v>169</v>
      </c>
      <c r="E735" s="5" t="s">
        <v>1137</v>
      </c>
      <c r="F735" s="7" t="s">
        <v>19</v>
      </c>
    </row>
    <row r="736" spans="1:6" ht="22.5" customHeight="1" outlineLevel="1" x14ac:dyDescent="0.2">
      <c r="A736" s="4">
        <v>2020</v>
      </c>
      <c r="B736" s="2" t="s">
        <v>10</v>
      </c>
      <c r="C736" s="1">
        <v>44111</v>
      </c>
      <c r="D736" s="3" t="s">
        <v>227</v>
      </c>
      <c r="E736" s="5" t="s">
        <v>1138</v>
      </c>
      <c r="F736" s="7" t="s">
        <v>19</v>
      </c>
    </row>
    <row r="737" spans="1:6" ht="22.5" customHeight="1" outlineLevel="1" x14ac:dyDescent="0.2">
      <c r="A737" s="4">
        <v>2020</v>
      </c>
      <c r="B737" s="2" t="s">
        <v>6</v>
      </c>
      <c r="C737" s="1">
        <v>44110</v>
      </c>
      <c r="D737" s="3" t="s">
        <v>374</v>
      </c>
      <c r="E737" s="5" t="s">
        <v>1139</v>
      </c>
      <c r="F737" s="7" t="s">
        <v>347</v>
      </c>
    </row>
    <row r="738" spans="1:6" ht="22.5" customHeight="1" outlineLevel="1" x14ac:dyDescent="0.2">
      <c r="A738" s="4">
        <v>2020</v>
      </c>
      <c r="B738" s="2" t="s">
        <v>6</v>
      </c>
      <c r="C738" s="1">
        <v>44110</v>
      </c>
      <c r="D738" s="3" t="s">
        <v>385</v>
      </c>
      <c r="E738" s="5" t="s">
        <v>960</v>
      </c>
      <c r="F738" s="7" t="s">
        <v>1140</v>
      </c>
    </row>
    <row r="739" spans="1:6" ht="22.5" customHeight="1" outlineLevel="1" x14ac:dyDescent="0.2">
      <c r="A739" s="4">
        <v>2020</v>
      </c>
      <c r="B739" s="2" t="s">
        <v>10</v>
      </c>
      <c r="C739" s="1">
        <v>44109</v>
      </c>
      <c r="D739" s="3" t="s">
        <v>7</v>
      </c>
      <c r="E739" s="5" t="s">
        <v>1141</v>
      </c>
      <c r="F739" s="7" t="s">
        <v>1142</v>
      </c>
    </row>
    <row r="740" spans="1:6" ht="33" customHeight="1" outlineLevel="1" x14ac:dyDescent="0.2">
      <c r="A740" s="4">
        <v>2020</v>
      </c>
      <c r="B740" s="2" t="s">
        <v>10</v>
      </c>
      <c r="C740" s="1">
        <v>44148</v>
      </c>
      <c r="D740" s="3" t="s">
        <v>318</v>
      </c>
      <c r="E740" s="5" t="s">
        <v>1143</v>
      </c>
      <c r="F740" s="7" t="s">
        <v>1144</v>
      </c>
    </row>
    <row r="741" spans="1:6" ht="21.95" customHeight="1" outlineLevel="1" x14ac:dyDescent="0.2">
      <c r="A741" s="4">
        <v>2020</v>
      </c>
      <c r="B741" s="2" t="s">
        <v>6</v>
      </c>
      <c r="C741" s="1">
        <v>44109</v>
      </c>
      <c r="D741" s="3" t="s">
        <v>94</v>
      </c>
      <c r="E741" s="5" t="s">
        <v>1145</v>
      </c>
      <c r="F741" s="7" t="s">
        <v>1146</v>
      </c>
    </row>
    <row r="742" spans="1:6" ht="22.5" customHeight="1" outlineLevel="1" x14ac:dyDescent="0.2">
      <c r="A742" s="4">
        <v>2020</v>
      </c>
      <c r="B742" s="2" t="s">
        <v>6</v>
      </c>
      <c r="C742" s="1">
        <v>44117</v>
      </c>
      <c r="D742" s="3" t="s">
        <v>75</v>
      </c>
      <c r="E742" s="5" t="s">
        <v>1147</v>
      </c>
      <c r="F742" s="7" t="s">
        <v>1148</v>
      </c>
    </row>
    <row r="743" spans="1:6" ht="22.5" customHeight="1" outlineLevel="1" x14ac:dyDescent="0.2">
      <c r="A743" s="4">
        <v>2020</v>
      </c>
      <c r="B743" s="2" t="s">
        <v>10</v>
      </c>
      <c r="C743" s="1">
        <v>44106</v>
      </c>
      <c r="D743" s="3" t="s">
        <v>78</v>
      </c>
      <c r="E743" s="5" t="s">
        <v>1149</v>
      </c>
      <c r="F743" s="7" t="s">
        <v>1150</v>
      </c>
    </row>
    <row r="744" spans="1:6" ht="22.5" customHeight="1" outlineLevel="1" x14ac:dyDescent="0.2">
      <c r="A744" s="4">
        <v>2020</v>
      </c>
      <c r="B744" s="2" t="s">
        <v>10</v>
      </c>
      <c r="C744" s="1">
        <v>44106</v>
      </c>
      <c r="D744" s="3" t="s">
        <v>115</v>
      </c>
      <c r="E744" s="5" t="s">
        <v>1151</v>
      </c>
      <c r="F744" s="7" t="s">
        <v>861</v>
      </c>
    </row>
    <row r="745" spans="1:6" ht="21.95" customHeight="1" outlineLevel="1" x14ac:dyDescent="0.2">
      <c r="A745" s="4">
        <v>2020</v>
      </c>
      <c r="B745" s="2" t="s">
        <v>6</v>
      </c>
      <c r="C745" s="1">
        <v>44105</v>
      </c>
      <c r="D745" s="3" t="s">
        <v>23</v>
      </c>
      <c r="E745" s="5" t="s">
        <v>1152</v>
      </c>
      <c r="F745" s="7" t="s">
        <v>1153</v>
      </c>
    </row>
    <row r="746" spans="1:6" ht="22.5" customHeight="1" outlineLevel="1" x14ac:dyDescent="0.2">
      <c r="A746" s="4">
        <v>2020</v>
      </c>
      <c r="B746" s="2" t="s">
        <v>10</v>
      </c>
      <c r="C746" s="1">
        <v>44104</v>
      </c>
      <c r="D746" s="3" t="s">
        <v>179</v>
      </c>
      <c r="E746" s="5" t="s">
        <v>1154</v>
      </c>
      <c r="F746" s="7" t="s">
        <v>1155</v>
      </c>
    </row>
    <row r="747" spans="1:6" ht="21.95" customHeight="1" outlineLevel="1" x14ac:dyDescent="0.2">
      <c r="A747" s="4">
        <v>2020</v>
      </c>
      <c r="B747" s="2" t="s">
        <v>10</v>
      </c>
      <c r="C747" s="1">
        <v>44103</v>
      </c>
      <c r="D747" s="3" t="s">
        <v>41</v>
      </c>
      <c r="E747" s="5" t="s">
        <v>1156</v>
      </c>
      <c r="F747" s="7" t="s">
        <v>1157</v>
      </c>
    </row>
    <row r="748" spans="1:6" ht="22.5" customHeight="1" outlineLevel="1" x14ac:dyDescent="0.2">
      <c r="A748" s="4">
        <v>2020</v>
      </c>
      <c r="B748" s="2" t="s">
        <v>10</v>
      </c>
      <c r="C748" s="1">
        <v>44102</v>
      </c>
      <c r="D748" s="3" t="s">
        <v>115</v>
      </c>
      <c r="E748" s="5" t="s">
        <v>960</v>
      </c>
      <c r="F748" s="7" t="s">
        <v>1158</v>
      </c>
    </row>
    <row r="749" spans="1:6" ht="22.5" customHeight="1" outlineLevel="1" x14ac:dyDescent="0.2">
      <c r="A749" s="4">
        <v>2020</v>
      </c>
      <c r="B749" s="2" t="s">
        <v>10</v>
      </c>
      <c r="C749" s="1">
        <v>44102</v>
      </c>
      <c r="D749" s="3" t="s">
        <v>1127</v>
      </c>
      <c r="E749" s="5" t="s">
        <v>1159</v>
      </c>
      <c r="F749" s="7" t="s">
        <v>531</v>
      </c>
    </row>
    <row r="750" spans="1:6" ht="21.95" customHeight="1" outlineLevel="1" x14ac:dyDescent="0.2">
      <c r="A750" s="4">
        <v>2020</v>
      </c>
      <c r="B750" s="2" t="s">
        <v>10</v>
      </c>
      <c r="C750" s="1">
        <v>44102</v>
      </c>
      <c r="D750" s="3" t="s">
        <v>385</v>
      </c>
      <c r="E750" s="5" t="s">
        <v>1102</v>
      </c>
      <c r="F750" s="7" t="s">
        <v>1160</v>
      </c>
    </row>
    <row r="751" spans="1:6" ht="22.5" customHeight="1" outlineLevel="1" x14ac:dyDescent="0.2">
      <c r="A751" s="4">
        <v>2020</v>
      </c>
      <c r="B751" s="2" t="s">
        <v>10</v>
      </c>
      <c r="C751" s="1">
        <v>44099</v>
      </c>
      <c r="D751" s="3" t="s">
        <v>49</v>
      </c>
      <c r="E751" s="5" t="s">
        <v>1161</v>
      </c>
      <c r="F751" s="7" t="s">
        <v>122</v>
      </c>
    </row>
    <row r="752" spans="1:6" ht="22.5" customHeight="1" outlineLevel="1" x14ac:dyDescent="0.2">
      <c r="A752" s="4">
        <v>2020</v>
      </c>
      <c r="B752" s="2" t="s">
        <v>6</v>
      </c>
      <c r="C752" s="1">
        <v>44109</v>
      </c>
      <c r="D752" s="3" t="s">
        <v>415</v>
      </c>
      <c r="E752" s="5" t="s">
        <v>70</v>
      </c>
      <c r="F752" s="7" t="s">
        <v>1162</v>
      </c>
    </row>
    <row r="753" spans="1:6" ht="22.5" customHeight="1" outlineLevel="1" x14ac:dyDescent="0.2">
      <c r="A753" s="4">
        <v>2020</v>
      </c>
      <c r="B753" s="2" t="s">
        <v>10</v>
      </c>
      <c r="C753" s="1">
        <v>44125</v>
      </c>
      <c r="D753" s="3" t="s">
        <v>17</v>
      </c>
      <c r="E753" s="5" t="s">
        <v>1163</v>
      </c>
      <c r="F753" s="7" t="s">
        <v>25</v>
      </c>
    </row>
    <row r="754" spans="1:6" ht="22.5" customHeight="1" outlineLevel="1" x14ac:dyDescent="0.2">
      <c r="A754" s="4">
        <v>2020</v>
      </c>
      <c r="B754" s="2" t="s">
        <v>10</v>
      </c>
      <c r="C754" s="1">
        <v>44095</v>
      </c>
      <c r="D754" s="3" t="s">
        <v>119</v>
      </c>
      <c r="E754" s="5" t="s">
        <v>1164</v>
      </c>
      <c r="F754" s="7" t="s">
        <v>102</v>
      </c>
    </row>
    <row r="755" spans="1:6" ht="22.5" customHeight="1" outlineLevel="1" x14ac:dyDescent="0.2">
      <c r="A755" s="4">
        <v>2020</v>
      </c>
      <c r="B755" s="2" t="s">
        <v>10</v>
      </c>
      <c r="C755" s="1">
        <v>44145</v>
      </c>
      <c r="D755" s="3" t="s">
        <v>28</v>
      </c>
      <c r="E755" s="5" t="s">
        <v>947</v>
      </c>
      <c r="F755" s="7" t="s">
        <v>1165</v>
      </c>
    </row>
    <row r="756" spans="1:6" ht="21.95" customHeight="1" outlineLevel="1" x14ac:dyDescent="0.2">
      <c r="A756" s="4">
        <v>2020</v>
      </c>
      <c r="B756" s="2" t="s">
        <v>6</v>
      </c>
      <c r="C756" s="1">
        <v>44140</v>
      </c>
      <c r="D756" s="3" t="s">
        <v>7</v>
      </c>
      <c r="E756" s="5" t="s">
        <v>1102</v>
      </c>
      <c r="F756" s="7" t="s">
        <v>1166</v>
      </c>
    </row>
    <row r="757" spans="1:6" ht="22.5" customHeight="1" outlineLevel="1" x14ac:dyDescent="0.2">
      <c r="A757" s="4">
        <v>2020</v>
      </c>
      <c r="B757" s="2" t="s">
        <v>10</v>
      </c>
      <c r="C757" s="1">
        <v>44139</v>
      </c>
      <c r="D757" s="3" t="s">
        <v>222</v>
      </c>
      <c r="E757" s="5" t="s">
        <v>1167</v>
      </c>
      <c r="F757" s="7" t="s">
        <v>102</v>
      </c>
    </row>
    <row r="758" spans="1:6" ht="22.5" customHeight="1" outlineLevel="1" x14ac:dyDescent="0.2">
      <c r="A758" s="4">
        <v>2020</v>
      </c>
      <c r="B758" s="2" t="s">
        <v>6</v>
      </c>
      <c r="C758" s="1">
        <v>44139</v>
      </c>
      <c r="D758" s="3" t="s">
        <v>88</v>
      </c>
      <c r="E758" s="5" t="s">
        <v>1168</v>
      </c>
      <c r="F758" s="7" t="s">
        <v>19</v>
      </c>
    </row>
    <row r="759" spans="1:6" ht="22.5" customHeight="1" outlineLevel="1" x14ac:dyDescent="0.2">
      <c r="A759" s="4">
        <v>2020</v>
      </c>
      <c r="B759" s="2" t="s">
        <v>6</v>
      </c>
      <c r="C759" s="1">
        <v>44139</v>
      </c>
      <c r="D759" s="3" t="s">
        <v>119</v>
      </c>
      <c r="E759" s="5" t="s">
        <v>1169</v>
      </c>
      <c r="F759" s="7" t="s">
        <v>19</v>
      </c>
    </row>
    <row r="760" spans="1:6" ht="22.5" customHeight="1" outlineLevel="1" x14ac:dyDescent="0.2">
      <c r="A760" s="4">
        <v>2020</v>
      </c>
      <c r="B760" s="2" t="s">
        <v>10</v>
      </c>
      <c r="C760" s="1">
        <v>44134</v>
      </c>
      <c r="D760" s="3" t="s">
        <v>119</v>
      </c>
      <c r="E760" s="5" t="s">
        <v>1170</v>
      </c>
      <c r="F760" s="7" t="s">
        <v>1171</v>
      </c>
    </row>
    <row r="761" spans="1:6" ht="22.5" customHeight="1" outlineLevel="1" x14ac:dyDescent="0.2">
      <c r="A761" s="4">
        <v>2020</v>
      </c>
      <c r="B761" s="2" t="s">
        <v>6</v>
      </c>
      <c r="C761" s="1">
        <v>44133</v>
      </c>
      <c r="D761" s="3" t="s">
        <v>466</v>
      </c>
      <c r="E761" s="5" t="s">
        <v>1137</v>
      </c>
      <c r="F761" s="7" t="s">
        <v>122</v>
      </c>
    </row>
    <row r="762" spans="1:6" ht="22.5" customHeight="1" outlineLevel="1" x14ac:dyDescent="0.2">
      <c r="A762" s="4">
        <v>2020</v>
      </c>
      <c r="B762" s="2" t="s">
        <v>6</v>
      </c>
      <c r="C762" s="1">
        <v>44132</v>
      </c>
      <c r="D762" s="3" t="s">
        <v>510</v>
      </c>
      <c r="E762" s="5" t="s">
        <v>1172</v>
      </c>
      <c r="F762" s="7" t="s">
        <v>19</v>
      </c>
    </row>
    <row r="763" spans="1:6" ht="21.95" customHeight="1" outlineLevel="1" x14ac:dyDescent="0.2">
      <c r="A763" s="4">
        <v>2020</v>
      </c>
      <c r="B763" s="2" t="s">
        <v>10</v>
      </c>
      <c r="C763" s="1">
        <v>44116</v>
      </c>
      <c r="D763" s="3" t="s">
        <v>561</v>
      </c>
      <c r="E763" s="5" t="s">
        <v>1173</v>
      </c>
      <c r="F763" s="7" t="s">
        <v>1174</v>
      </c>
    </row>
    <row r="764" spans="1:6" ht="22.5" customHeight="1" outlineLevel="1" x14ac:dyDescent="0.2">
      <c r="A764" s="4">
        <v>2020</v>
      </c>
      <c r="B764" s="2" t="s">
        <v>10</v>
      </c>
      <c r="C764" s="1">
        <v>44126</v>
      </c>
      <c r="D764" s="3" t="s">
        <v>109</v>
      </c>
      <c r="E764" s="5" t="s">
        <v>1175</v>
      </c>
      <c r="F764" s="7" t="s">
        <v>1176</v>
      </c>
    </row>
    <row r="765" spans="1:6" ht="22.5" customHeight="1" outlineLevel="1" x14ac:dyDescent="0.2">
      <c r="A765" s="4">
        <v>2020</v>
      </c>
      <c r="B765" s="2" t="s">
        <v>6</v>
      </c>
      <c r="C765" s="1">
        <v>44116</v>
      </c>
      <c r="D765" s="3" t="s">
        <v>441</v>
      </c>
      <c r="E765" s="5" t="s">
        <v>1177</v>
      </c>
      <c r="F765" s="7" t="s">
        <v>149</v>
      </c>
    </row>
    <row r="766" spans="1:6" ht="22.5" customHeight="1" outlineLevel="1" x14ac:dyDescent="0.2">
      <c r="A766" s="4">
        <v>2020</v>
      </c>
      <c r="B766" s="2" t="s">
        <v>10</v>
      </c>
      <c r="C766" s="1">
        <v>44124</v>
      </c>
      <c r="D766" s="3" t="s">
        <v>107</v>
      </c>
      <c r="E766" s="5" t="s">
        <v>1178</v>
      </c>
      <c r="F766" s="7" t="s">
        <v>122</v>
      </c>
    </row>
    <row r="767" spans="1:6" ht="22.5" customHeight="1" outlineLevel="1" x14ac:dyDescent="0.2">
      <c r="A767" s="4">
        <v>2020</v>
      </c>
      <c r="B767" s="2" t="s">
        <v>10</v>
      </c>
      <c r="C767" s="1">
        <v>44123</v>
      </c>
      <c r="D767" s="3" t="s">
        <v>140</v>
      </c>
      <c r="E767" s="5" t="s">
        <v>1179</v>
      </c>
      <c r="F767" s="7" t="s">
        <v>19</v>
      </c>
    </row>
    <row r="768" spans="1:6" ht="21.95" customHeight="1" outlineLevel="1" x14ac:dyDescent="0.2">
      <c r="A768" s="4">
        <v>2020</v>
      </c>
      <c r="B768" s="2" t="s">
        <v>10</v>
      </c>
      <c r="C768" s="1">
        <v>44123</v>
      </c>
      <c r="D768" s="3" t="s">
        <v>88</v>
      </c>
      <c r="E768" s="5" t="s">
        <v>1180</v>
      </c>
      <c r="F768" s="7" t="s">
        <v>1181</v>
      </c>
    </row>
    <row r="769" spans="1:6" ht="22.5" customHeight="1" outlineLevel="1" x14ac:dyDescent="0.2">
      <c r="A769" s="4">
        <v>2020</v>
      </c>
      <c r="B769" s="2" t="s">
        <v>10</v>
      </c>
      <c r="C769" s="1">
        <v>44120</v>
      </c>
      <c r="D769" s="3" t="s">
        <v>115</v>
      </c>
      <c r="E769" s="5" t="s">
        <v>1182</v>
      </c>
      <c r="F769" s="7" t="s">
        <v>1183</v>
      </c>
    </row>
    <row r="770" spans="1:6" ht="22.5" customHeight="1" outlineLevel="1" x14ac:dyDescent="0.2">
      <c r="A770" s="4">
        <v>2020</v>
      </c>
      <c r="B770" s="2" t="s">
        <v>6</v>
      </c>
      <c r="C770" s="1">
        <v>44118</v>
      </c>
      <c r="D770" s="3" t="s">
        <v>83</v>
      </c>
      <c r="E770" s="5" t="s">
        <v>1184</v>
      </c>
      <c r="F770" s="7" t="s">
        <v>16</v>
      </c>
    </row>
    <row r="771" spans="1:6" ht="22.5" customHeight="1" outlineLevel="1" x14ac:dyDescent="0.2">
      <c r="A771" s="4">
        <v>2020</v>
      </c>
      <c r="B771" s="2" t="s">
        <v>6</v>
      </c>
      <c r="C771" s="1">
        <v>44118</v>
      </c>
      <c r="D771" s="3" t="s">
        <v>115</v>
      </c>
      <c r="E771" s="5" t="s">
        <v>1185</v>
      </c>
      <c r="F771" s="7" t="s">
        <v>19</v>
      </c>
    </row>
    <row r="772" spans="1:6" ht="22.5" customHeight="1" outlineLevel="1" x14ac:dyDescent="0.2">
      <c r="A772" s="4">
        <v>2020</v>
      </c>
      <c r="B772" s="2" t="s">
        <v>6</v>
      </c>
      <c r="C772" s="1">
        <v>44117</v>
      </c>
      <c r="D772" s="3" t="s">
        <v>30</v>
      </c>
      <c r="E772" s="5" t="s">
        <v>1186</v>
      </c>
      <c r="F772" s="7" t="s">
        <v>27</v>
      </c>
    </row>
    <row r="773" spans="1:6" ht="22.5" customHeight="1" outlineLevel="1" x14ac:dyDescent="0.2">
      <c r="A773" s="4">
        <v>2020</v>
      </c>
      <c r="B773" s="2" t="s">
        <v>10</v>
      </c>
      <c r="C773" s="1">
        <v>44117</v>
      </c>
      <c r="D773" s="3" t="s">
        <v>90</v>
      </c>
      <c r="E773" s="5" t="s">
        <v>1187</v>
      </c>
      <c r="F773" s="7" t="s">
        <v>1188</v>
      </c>
    </row>
    <row r="774" spans="1:6" ht="22.5" customHeight="1" outlineLevel="1" x14ac:dyDescent="0.2">
      <c r="A774" s="4">
        <v>2020</v>
      </c>
      <c r="B774" s="2" t="s">
        <v>10</v>
      </c>
      <c r="C774" s="1">
        <v>44146</v>
      </c>
      <c r="D774" s="3" t="s">
        <v>26</v>
      </c>
      <c r="E774" s="5" t="s">
        <v>1189</v>
      </c>
      <c r="F774" s="7" t="s">
        <v>19</v>
      </c>
    </row>
    <row r="775" spans="1:6" ht="21.95" customHeight="1" outlineLevel="1" x14ac:dyDescent="0.2">
      <c r="A775" s="4">
        <v>2020</v>
      </c>
      <c r="B775" s="2" t="s">
        <v>6</v>
      </c>
      <c r="C775" s="1">
        <v>44132</v>
      </c>
      <c r="D775" s="3" t="s">
        <v>142</v>
      </c>
      <c r="E775" s="5" t="s">
        <v>1102</v>
      </c>
      <c r="F775" s="7" t="s">
        <v>1190</v>
      </c>
    </row>
    <row r="776" spans="1:6" ht="22.5" customHeight="1" outlineLevel="1" x14ac:dyDescent="0.2">
      <c r="A776" s="4">
        <v>2020</v>
      </c>
      <c r="B776" s="2" t="s">
        <v>10</v>
      </c>
      <c r="C776" s="1">
        <v>43864</v>
      </c>
      <c r="D776" s="3" t="s">
        <v>466</v>
      </c>
      <c r="E776" s="5" t="s">
        <v>1191</v>
      </c>
      <c r="F776" s="7" t="s">
        <v>19</v>
      </c>
    </row>
    <row r="777" spans="1:6" ht="22.5" customHeight="1" outlineLevel="1" x14ac:dyDescent="0.2">
      <c r="A777" s="4">
        <v>2020</v>
      </c>
      <c r="B777" s="2" t="s">
        <v>6</v>
      </c>
      <c r="C777" s="1">
        <v>43902</v>
      </c>
      <c r="D777" s="3" t="s">
        <v>14</v>
      </c>
      <c r="E777" s="5" t="s">
        <v>1192</v>
      </c>
      <c r="F777" s="7" t="s">
        <v>1193</v>
      </c>
    </row>
    <row r="778" spans="1:6" ht="33" customHeight="1" outlineLevel="1" x14ac:dyDescent="0.2">
      <c r="A778" s="4">
        <v>2020</v>
      </c>
      <c r="B778" s="2" t="s">
        <v>10</v>
      </c>
      <c r="C778" s="1">
        <v>43878</v>
      </c>
      <c r="D778" s="3" t="s">
        <v>599</v>
      </c>
      <c r="E778" s="5" t="s">
        <v>1194</v>
      </c>
      <c r="F778" s="7" t="s">
        <v>1195</v>
      </c>
    </row>
    <row r="779" spans="1:6" ht="22.5" customHeight="1" outlineLevel="1" x14ac:dyDescent="0.2">
      <c r="A779" s="4">
        <v>2020</v>
      </c>
      <c r="B779" s="2" t="s">
        <v>6</v>
      </c>
      <c r="C779" s="1">
        <v>43875</v>
      </c>
      <c r="D779" s="3" t="s">
        <v>88</v>
      </c>
      <c r="E779" s="5" t="s">
        <v>1196</v>
      </c>
      <c r="F779" s="7" t="s">
        <v>1197</v>
      </c>
    </row>
    <row r="780" spans="1:6" ht="22.5" customHeight="1" outlineLevel="1" x14ac:dyDescent="0.2">
      <c r="A780" s="4">
        <v>2020</v>
      </c>
      <c r="B780" s="2" t="s">
        <v>10</v>
      </c>
      <c r="C780" s="1">
        <v>43872</v>
      </c>
      <c r="D780" s="3" t="s">
        <v>647</v>
      </c>
      <c r="E780" s="5" t="s">
        <v>799</v>
      </c>
      <c r="F780" s="7" t="s">
        <v>347</v>
      </c>
    </row>
    <row r="781" spans="1:6" ht="22.5" customHeight="1" outlineLevel="1" x14ac:dyDescent="0.2">
      <c r="A781" s="4">
        <v>2020</v>
      </c>
      <c r="B781" s="2" t="s">
        <v>6</v>
      </c>
      <c r="C781" s="1">
        <v>43872</v>
      </c>
      <c r="D781" s="3" t="s">
        <v>385</v>
      </c>
      <c r="E781" s="5" t="s">
        <v>1198</v>
      </c>
      <c r="F781" s="7" t="s">
        <v>122</v>
      </c>
    </row>
    <row r="782" spans="1:6" ht="22.5" customHeight="1" outlineLevel="1" x14ac:dyDescent="0.2">
      <c r="A782" s="4">
        <v>2020</v>
      </c>
      <c r="B782" s="2" t="s">
        <v>10</v>
      </c>
      <c r="C782" s="1">
        <v>43871</v>
      </c>
      <c r="D782" s="3" t="s">
        <v>119</v>
      </c>
      <c r="E782" s="5" t="s">
        <v>1199</v>
      </c>
      <c r="F782" s="7" t="s">
        <v>102</v>
      </c>
    </row>
    <row r="783" spans="1:6" ht="22.5" customHeight="1" outlineLevel="1" x14ac:dyDescent="0.2">
      <c r="A783" s="4">
        <v>2020</v>
      </c>
      <c r="B783" s="2" t="s">
        <v>10</v>
      </c>
      <c r="C783" s="1">
        <v>43871</v>
      </c>
      <c r="D783" s="3" t="s">
        <v>142</v>
      </c>
      <c r="E783" s="5" t="s">
        <v>1200</v>
      </c>
      <c r="F783" s="7" t="s">
        <v>19</v>
      </c>
    </row>
    <row r="784" spans="1:6" ht="22.5" customHeight="1" outlineLevel="1" x14ac:dyDescent="0.2">
      <c r="A784" s="4">
        <v>2020</v>
      </c>
      <c r="B784" s="2" t="s">
        <v>6</v>
      </c>
      <c r="C784" s="1">
        <v>43865</v>
      </c>
      <c r="D784" s="3" t="s">
        <v>7</v>
      </c>
      <c r="E784" s="5" t="s">
        <v>1201</v>
      </c>
      <c r="F784" s="7" t="s">
        <v>19</v>
      </c>
    </row>
    <row r="785" spans="1:6" ht="22.5" customHeight="1" outlineLevel="1" x14ac:dyDescent="0.2">
      <c r="A785" s="4">
        <v>2020</v>
      </c>
      <c r="B785" s="2" t="s">
        <v>10</v>
      </c>
      <c r="C785" s="1">
        <v>43878</v>
      </c>
      <c r="D785" s="3" t="s">
        <v>227</v>
      </c>
      <c r="E785" s="5" t="s">
        <v>1202</v>
      </c>
      <c r="F785" s="7" t="s">
        <v>1203</v>
      </c>
    </row>
    <row r="786" spans="1:6" ht="22.5" customHeight="1" outlineLevel="1" x14ac:dyDescent="0.2">
      <c r="A786" s="4">
        <v>2020</v>
      </c>
      <c r="B786" s="2" t="s">
        <v>10</v>
      </c>
      <c r="C786" s="1">
        <v>43864</v>
      </c>
      <c r="D786" s="3" t="s">
        <v>88</v>
      </c>
      <c r="E786" s="5" t="s">
        <v>1204</v>
      </c>
      <c r="F786" s="7" t="s">
        <v>800</v>
      </c>
    </row>
    <row r="787" spans="1:6" ht="22.5" customHeight="1" outlineLevel="1" x14ac:dyDescent="0.2">
      <c r="A787" s="4">
        <v>2020</v>
      </c>
      <c r="B787" s="2" t="s">
        <v>10</v>
      </c>
      <c r="C787" s="1">
        <v>43879</v>
      </c>
      <c r="D787" s="3" t="s">
        <v>119</v>
      </c>
      <c r="E787" s="5" t="s">
        <v>1205</v>
      </c>
      <c r="F787" s="7" t="s">
        <v>146</v>
      </c>
    </row>
    <row r="788" spans="1:6" ht="22.5" customHeight="1" outlineLevel="1" x14ac:dyDescent="0.2">
      <c r="A788" s="4">
        <v>2020</v>
      </c>
      <c r="B788" s="2" t="s">
        <v>6</v>
      </c>
      <c r="C788" s="1">
        <v>43860</v>
      </c>
      <c r="D788" s="3" t="s">
        <v>72</v>
      </c>
      <c r="E788" s="5" t="s">
        <v>1206</v>
      </c>
      <c r="F788" s="7" t="s">
        <v>1207</v>
      </c>
    </row>
    <row r="789" spans="1:6" ht="22.5" customHeight="1" outlineLevel="1" x14ac:dyDescent="0.2">
      <c r="A789" s="4">
        <v>2020</v>
      </c>
      <c r="B789" s="2" t="s">
        <v>10</v>
      </c>
      <c r="C789" s="1">
        <v>43859</v>
      </c>
      <c r="D789" s="3" t="s">
        <v>49</v>
      </c>
      <c r="E789" s="5" t="s">
        <v>595</v>
      </c>
      <c r="F789" s="7" t="s">
        <v>347</v>
      </c>
    </row>
    <row r="790" spans="1:6" ht="22.5" customHeight="1" outlineLevel="1" x14ac:dyDescent="0.2">
      <c r="A790" s="4">
        <v>2020</v>
      </c>
      <c r="B790" s="2" t="s">
        <v>6</v>
      </c>
      <c r="C790" s="1">
        <v>43858</v>
      </c>
      <c r="D790" s="3" t="s">
        <v>54</v>
      </c>
      <c r="E790" s="5" t="s">
        <v>1208</v>
      </c>
      <c r="F790" s="7" t="s">
        <v>1209</v>
      </c>
    </row>
    <row r="791" spans="1:6" ht="22.5" customHeight="1" outlineLevel="1" x14ac:dyDescent="0.2">
      <c r="A791" s="4">
        <v>2020</v>
      </c>
      <c r="B791" s="2" t="s">
        <v>6</v>
      </c>
      <c r="C791" s="1">
        <v>43858</v>
      </c>
      <c r="D791" s="3" t="s">
        <v>374</v>
      </c>
      <c r="E791" s="5" t="s">
        <v>1210</v>
      </c>
      <c r="F791" s="7" t="s">
        <v>16</v>
      </c>
    </row>
    <row r="792" spans="1:6" ht="22.5" customHeight="1" outlineLevel="1" x14ac:dyDescent="0.2">
      <c r="A792" s="4">
        <v>2020</v>
      </c>
      <c r="B792" s="2" t="s">
        <v>10</v>
      </c>
      <c r="C792" s="1">
        <v>43857</v>
      </c>
      <c r="D792" s="3" t="s">
        <v>64</v>
      </c>
      <c r="E792" s="5" t="s">
        <v>1211</v>
      </c>
      <c r="F792" s="7" t="s">
        <v>347</v>
      </c>
    </row>
    <row r="793" spans="1:6" ht="22.5" customHeight="1" outlineLevel="1" x14ac:dyDescent="0.2">
      <c r="A793" s="4">
        <v>2020</v>
      </c>
      <c r="B793" s="2" t="s">
        <v>6</v>
      </c>
      <c r="C793" s="1">
        <v>43854</v>
      </c>
      <c r="D793" s="3" t="s">
        <v>38</v>
      </c>
      <c r="E793" s="5" t="s">
        <v>577</v>
      </c>
      <c r="F793" s="7" t="s">
        <v>1212</v>
      </c>
    </row>
    <row r="794" spans="1:6" ht="22.5" customHeight="1" outlineLevel="1" x14ac:dyDescent="0.2">
      <c r="A794" s="4">
        <v>2020</v>
      </c>
      <c r="B794" s="2" t="s">
        <v>10</v>
      </c>
      <c r="C794" s="1">
        <v>43853</v>
      </c>
      <c r="D794" s="3" t="s">
        <v>374</v>
      </c>
      <c r="E794" s="5" t="s">
        <v>1213</v>
      </c>
      <c r="F794" s="7" t="s">
        <v>16</v>
      </c>
    </row>
    <row r="795" spans="1:6" ht="22.5" customHeight="1" outlineLevel="1" x14ac:dyDescent="0.2">
      <c r="A795" s="4">
        <v>2020</v>
      </c>
      <c r="B795" s="2" t="s">
        <v>10</v>
      </c>
      <c r="C795" s="1">
        <v>43851</v>
      </c>
      <c r="D795" s="3" t="s">
        <v>191</v>
      </c>
      <c r="E795" s="5" t="s">
        <v>304</v>
      </c>
      <c r="F795" s="7" t="s">
        <v>1214</v>
      </c>
    </row>
    <row r="796" spans="1:6" ht="22.5" customHeight="1" outlineLevel="1" x14ac:dyDescent="0.2">
      <c r="A796" s="4">
        <v>2020</v>
      </c>
      <c r="B796" s="2" t="s">
        <v>10</v>
      </c>
      <c r="C796" s="1">
        <v>43851</v>
      </c>
      <c r="D796" s="3" t="s">
        <v>635</v>
      </c>
      <c r="E796" s="5" t="s">
        <v>1215</v>
      </c>
      <c r="F796" s="7" t="s">
        <v>122</v>
      </c>
    </row>
    <row r="797" spans="1:6" ht="22.5" customHeight="1" outlineLevel="1" x14ac:dyDescent="0.2">
      <c r="A797" s="4">
        <v>2020</v>
      </c>
      <c r="B797" s="2" t="s">
        <v>6</v>
      </c>
      <c r="C797" s="1">
        <v>43865</v>
      </c>
      <c r="D797" s="3" t="s">
        <v>300</v>
      </c>
      <c r="E797" s="5" t="s">
        <v>1020</v>
      </c>
      <c r="F797" s="7" t="s">
        <v>27</v>
      </c>
    </row>
    <row r="798" spans="1:6" ht="22.5" customHeight="1" outlineLevel="1" x14ac:dyDescent="0.2">
      <c r="A798" s="4">
        <v>2020</v>
      </c>
      <c r="B798" s="2" t="s">
        <v>6</v>
      </c>
      <c r="C798" s="1">
        <v>43895</v>
      </c>
      <c r="D798" s="3" t="s">
        <v>256</v>
      </c>
      <c r="E798" s="5" t="s">
        <v>1216</v>
      </c>
      <c r="F798" s="7" t="s">
        <v>19</v>
      </c>
    </row>
    <row r="799" spans="1:6" ht="22.5" customHeight="1" outlineLevel="1" x14ac:dyDescent="0.2">
      <c r="A799" s="4">
        <v>2020</v>
      </c>
      <c r="B799" s="2" t="s">
        <v>10</v>
      </c>
      <c r="C799" s="1">
        <v>43956</v>
      </c>
      <c r="D799" s="3" t="s">
        <v>290</v>
      </c>
      <c r="E799" s="5" t="s">
        <v>1217</v>
      </c>
      <c r="F799" s="7" t="s">
        <v>1218</v>
      </c>
    </row>
    <row r="800" spans="1:6" ht="21.95" customHeight="1" outlineLevel="1" x14ac:dyDescent="0.2">
      <c r="A800" s="4">
        <v>2020</v>
      </c>
      <c r="B800" s="2" t="s">
        <v>10</v>
      </c>
      <c r="C800" s="1">
        <v>43901</v>
      </c>
      <c r="D800" s="3" t="s">
        <v>390</v>
      </c>
      <c r="E800" s="5" t="s">
        <v>544</v>
      </c>
      <c r="F800" s="7" t="s">
        <v>1219</v>
      </c>
    </row>
    <row r="801" spans="1:6" ht="22.5" customHeight="1" outlineLevel="1" x14ac:dyDescent="0.2">
      <c r="A801" s="4">
        <v>2020</v>
      </c>
      <c r="B801" s="2" t="s">
        <v>10</v>
      </c>
      <c r="C801" s="1">
        <v>43899</v>
      </c>
      <c r="D801" s="3" t="s">
        <v>466</v>
      </c>
      <c r="E801" s="5" t="s">
        <v>1220</v>
      </c>
      <c r="F801" s="7" t="s">
        <v>1221</v>
      </c>
    </row>
    <row r="802" spans="1:6" ht="22.5" customHeight="1" outlineLevel="1" x14ac:dyDescent="0.2">
      <c r="A802" s="4">
        <v>2020</v>
      </c>
      <c r="B802" s="2" t="s">
        <v>10</v>
      </c>
      <c r="C802" s="1">
        <v>43899</v>
      </c>
      <c r="D802" s="3" t="s">
        <v>253</v>
      </c>
      <c r="E802" s="5" t="s">
        <v>1020</v>
      </c>
      <c r="F802" s="7" t="s">
        <v>16</v>
      </c>
    </row>
    <row r="803" spans="1:6" ht="22.5" customHeight="1" outlineLevel="1" x14ac:dyDescent="0.2">
      <c r="A803" s="4">
        <v>2020</v>
      </c>
      <c r="B803" s="2" t="s">
        <v>6</v>
      </c>
      <c r="C803" s="1">
        <v>43899</v>
      </c>
      <c r="D803" s="3" t="s">
        <v>75</v>
      </c>
      <c r="E803" s="5" t="s">
        <v>984</v>
      </c>
      <c r="F803" s="7" t="s">
        <v>347</v>
      </c>
    </row>
    <row r="804" spans="1:6" ht="22.5" customHeight="1" outlineLevel="1" x14ac:dyDescent="0.2">
      <c r="A804" s="4">
        <v>2020</v>
      </c>
      <c r="B804" s="2" t="s">
        <v>6</v>
      </c>
      <c r="C804" s="1">
        <v>43899</v>
      </c>
      <c r="D804" s="3" t="s">
        <v>209</v>
      </c>
      <c r="E804" s="5" t="s">
        <v>1222</v>
      </c>
      <c r="F804" s="7" t="s">
        <v>122</v>
      </c>
    </row>
    <row r="805" spans="1:6" ht="22.5" customHeight="1" outlineLevel="1" x14ac:dyDescent="0.2">
      <c r="A805" s="4">
        <v>2020</v>
      </c>
      <c r="B805" s="2" t="s">
        <v>10</v>
      </c>
      <c r="C805" s="1">
        <v>43896</v>
      </c>
      <c r="D805" s="3" t="s">
        <v>313</v>
      </c>
      <c r="E805" s="5" t="s">
        <v>1223</v>
      </c>
      <c r="F805" s="7" t="s">
        <v>861</v>
      </c>
    </row>
    <row r="806" spans="1:6" ht="22.5" customHeight="1" outlineLevel="1" x14ac:dyDescent="0.2">
      <c r="A806" s="4">
        <v>2020</v>
      </c>
      <c r="B806" s="2" t="s">
        <v>10</v>
      </c>
      <c r="C806" s="1">
        <v>43896</v>
      </c>
      <c r="D806" s="3" t="s">
        <v>1224</v>
      </c>
      <c r="E806" s="5" t="s">
        <v>1225</v>
      </c>
      <c r="F806" s="7" t="s">
        <v>1226</v>
      </c>
    </row>
    <row r="807" spans="1:6" ht="22.5" customHeight="1" outlineLevel="1" x14ac:dyDescent="0.2">
      <c r="A807" s="4">
        <v>2020</v>
      </c>
      <c r="B807" s="2" t="s">
        <v>6</v>
      </c>
      <c r="C807" s="1">
        <v>43878</v>
      </c>
      <c r="D807" s="3" t="s">
        <v>381</v>
      </c>
      <c r="E807" s="5" t="s">
        <v>1227</v>
      </c>
      <c r="F807" s="7" t="s">
        <v>1228</v>
      </c>
    </row>
    <row r="808" spans="1:6" ht="33" customHeight="1" outlineLevel="1" x14ac:dyDescent="0.2">
      <c r="A808" s="4">
        <v>2020</v>
      </c>
      <c r="B808" s="2" t="s">
        <v>10</v>
      </c>
      <c r="C808" s="1">
        <v>43895</v>
      </c>
      <c r="D808" s="3" t="s">
        <v>1229</v>
      </c>
      <c r="E808" s="5" t="s">
        <v>1230</v>
      </c>
      <c r="F808" s="7" t="s">
        <v>1231</v>
      </c>
    </row>
    <row r="809" spans="1:6" ht="22.5" customHeight="1" outlineLevel="1" x14ac:dyDescent="0.2">
      <c r="A809" s="4">
        <v>2020</v>
      </c>
      <c r="B809" s="2" t="s">
        <v>6</v>
      </c>
      <c r="C809" s="1">
        <v>43846</v>
      </c>
      <c r="D809" s="3" t="s">
        <v>17</v>
      </c>
      <c r="E809" s="5" t="s">
        <v>943</v>
      </c>
      <c r="F809" s="7" t="s">
        <v>691</v>
      </c>
    </row>
    <row r="810" spans="1:6" ht="22.5" customHeight="1" outlineLevel="1" x14ac:dyDescent="0.2">
      <c r="A810" s="4">
        <v>2020</v>
      </c>
      <c r="B810" s="2" t="s">
        <v>10</v>
      </c>
      <c r="C810" s="1">
        <v>43892</v>
      </c>
      <c r="D810" s="3" t="s">
        <v>80</v>
      </c>
      <c r="E810" s="5" t="s">
        <v>577</v>
      </c>
      <c r="F810" s="7" t="s">
        <v>1232</v>
      </c>
    </row>
    <row r="811" spans="1:6" ht="22.5" customHeight="1" outlineLevel="1" x14ac:dyDescent="0.2">
      <c r="A811" s="4">
        <v>2020</v>
      </c>
      <c r="B811" s="2" t="s">
        <v>10</v>
      </c>
      <c r="C811" s="1">
        <v>43892</v>
      </c>
      <c r="D811" s="3" t="s">
        <v>14</v>
      </c>
      <c r="E811" s="5" t="s">
        <v>701</v>
      </c>
      <c r="F811" s="7" t="s">
        <v>9</v>
      </c>
    </row>
    <row r="812" spans="1:6" ht="22.5" customHeight="1" outlineLevel="1" x14ac:dyDescent="0.2">
      <c r="A812" s="4">
        <v>2020</v>
      </c>
      <c r="B812" s="2" t="s">
        <v>10</v>
      </c>
      <c r="C812" s="1">
        <v>43892</v>
      </c>
      <c r="D812" s="3" t="s">
        <v>322</v>
      </c>
      <c r="E812" s="5" t="s">
        <v>858</v>
      </c>
      <c r="F812" s="7" t="s">
        <v>1233</v>
      </c>
    </row>
    <row r="813" spans="1:6" ht="22.5" customHeight="1" outlineLevel="1" x14ac:dyDescent="0.2">
      <c r="A813" s="4">
        <v>2020</v>
      </c>
      <c r="B813" s="2" t="s">
        <v>6</v>
      </c>
      <c r="C813" s="1">
        <v>43886</v>
      </c>
      <c r="D813" s="3" t="s">
        <v>322</v>
      </c>
      <c r="E813" s="5" t="s">
        <v>1234</v>
      </c>
      <c r="F813" s="7" t="s">
        <v>1235</v>
      </c>
    </row>
    <row r="814" spans="1:6" ht="22.5" customHeight="1" outlineLevel="1" x14ac:dyDescent="0.2">
      <c r="A814" s="4">
        <v>2020</v>
      </c>
      <c r="B814" s="2" t="s">
        <v>6</v>
      </c>
      <c r="C814" s="1">
        <v>43886</v>
      </c>
      <c r="D814" s="3" t="s">
        <v>41</v>
      </c>
      <c r="E814" s="5" t="s">
        <v>858</v>
      </c>
      <c r="F814" s="7" t="s">
        <v>1236</v>
      </c>
    </row>
    <row r="815" spans="1:6" ht="22.5" customHeight="1" outlineLevel="1" x14ac:dyDescent="0.2">
      <c r="A815" s="4">
        <v>2020</v>
      </c>
      <c r="B815" s="2" t="s">
        <v>10</v>
      </c>
      <c r="C815" s="1">
        <v>43881</v>
      </c>
      <c r="D815" s="3" t="s">
        <v>313</v>
      </c>
      <c r="E815" s="5" t="s">
        <v>1237</v>
      </c>
      <c r="F815" s="7" t="s">
        <v>122</v>
      </c>
    </row>
    <row r="816" spans="1:6" ht="22.5" customHeight="1" outlineLevel="1" x14ac:dyDescent="0.2">
      <c r="A816" s="4">
        <v>2020</v>
      </c>
      <c r="B816" s="2" t="s">
        <v>6</v>
      </c>
      <c r="C816" s="1">
        <v>43880</v>
      </c>
      <c r="D816" s="3" t="s">
        <v>99</v>
      </c>
      <c r="E816" s="5" t="s">
        <v>701</v>
      </c>
      <c r="F816" s="7" t="s">
        <v>1238</v>
      </c>
    </row>
    <row r="817" spans="1:6" ht="33" customHeight="1" outlineLevel="1" x14ac:dyDescent="0.2">
      <c r="A817" s="4">
        <v>2020</v>
      </c>
      <c r="B817" s="2" t="s">
        <v>10</v>
      </c>
      <c r="C817" s="1">
        <v>43880</v>
      </c>
      <c r="D817" s="3" t="s">
        <v>536</v>
      </c>
      <c r="E817" s="5" t="s">
        <v>1239</v>
      </c>
      <c r="F817" s="7" t="s">
        <v>1240</v>
      </c>
    </row>
    <row r="818" spans="1:6" ht="22.5" customHeight="1" outlineLevel="1" x14ac:dyDescent="0.2">
      <c r="A818" s="4">
        <v>2020</v>
      </c>
      <c r="B818" s="2" t="s">
        <v>10</v>
      </c>
      <c r="C818" s="1">
        <v>43879</v>
      </c>
      <c r="D818" s="3" t="s">
        <v>26</v>
      </c>
      <c r="E818" s="5" t="s">
        <v>1241</v>
      </c>
      <c r="F818" s="7" t="s">
        <v>1242</v>
      </c>
    </row>
    <row r="819" spans="1:6" ht="22.5" customHeight="1" outlineLevel="1" x14ac:dyDescent="0.2">
      <c r="A819" s="4">
        <v>2020</v>
      </c>
      <c r="B819" s="2" t="s">
        <v>6</v>
      </c>
      <c r="C819" s="1">
        <v>43896</v>
      </c>
      <c r="D819" s="3" t="s">
        <v>599</v>
      </c>
      <c r="E819" s="5" t="s">
        <v>1243</v>
      </c>
      <c r="F819" s="7" t="s">
        <v>347</v>
      </c>
    </row>
    <row r="820" spans="1:6" ht="22.5" customHeight="1" outlineLevel="1" x14ac:dyDescent="0.2">
      <c r="A820" s="4">
        <v>2020</v>
      </c>
      <c r="B820" s="2" t="s">
        <v>6</v>
      </c>
      <c r="C820" s="1">
        <v>44053</v>
      </c>
      <c r="D820" s="3" t="s">
        <v>1244</v>
      </c>
      <c r="E820" s="5" t="s">
        <v>1245</v>
      </c>
      <c r="F820" s="7" t="s">
        <v>1246</v>
      </c>
    </row>
    <row r="821" spans="1:6" ht="22.5" customHeight="1" outlineLevel="1" x14ac:dyDescent="0.2">
      <c r="A821" s="4">
        <v>2020</v>
      </c>
      <c r="B821" s="2" t="s">
        <v>10</v>
      </c>
      <c r="C821" s="1">
        <v>43836</v>
      </c>
      <c r="D821" s="3" t="s">
        <v>635</v>
      </c>
      <c r="E821" s="5" t="s">
        <v>1247</v>
      </c>
      <c r="F821" s="7" t="s">
        <v>1248</v>
      </c>
    </row>
    <row r="822" spans="1:6" ht="22.5" customHeight="1" outlineLevel="1" x14ac:dyDescent="0.2">
      <c r="A822" s="4">
        <v>2020</v>
      </c>
      <c r="B822" s="2" t="s">
        <v>6</v>
      </c>
      <c r="C822" s="1">
        <v>43836</v>
      </c>
      <c r="D822" s="3" t="s">
        <v>119</v>
      </c>
      <c r="E822" s="5" t="s">
        <v>1249</v>
      </c>
      <c r="F822" s="7" t="s">
        <v>122</v>
      </c>
    </row>
    <row r="823" spans="1:6" ht="22.5" customHeight="1" outlineLevel="1" x14ac:dyDescent="0.2">
      <c r="A823" s="4">
        <v>2020</v>
      </c>
      <c r="B823" s="2" t="s">
        <v>10</v>
      </c>
      <c r="C823" s="1">
        <v>43836</v>
      </c>
      <c r="D823" s="3" t="s">
        <v>561</v>
      </c>
      <c r="E823" s="5" t="s">
        <v>1250</v>
      </c>
      <c r="F823" s="7" t="s">
        <v>1251</v>
      </c>
    </row>
    <row r="824" spans="1:6" ht="22.5" customHeight="1" outlineLevel="1" x14ac:dyDescent="0.2">
      <c r="A824" s="4">
        <v>2020</v>
      </c>
      <c r="B824" s="2" t="s">
        <v>10</v>
      </c>
      <c r="C824" s="1">
        <v>44159</v>
      </c>
      <c r="D824" s="3" t="s">
        <v>191</v>
      </c>
      <c r="E824" s="5" t="s">
        <v>1252</v>
      </c>
      <c r="F824" s="7" t="s">
        <v>1253</v>
      </c>
    </row>
    <row r="825" spans="1:6" ht="33" customHeight="1" outlineLevel="1" x14ac:dyDescent="0.2">
      <c r="A825" s="4">
        <v>2020</v>
      </c>
      <c r="B825" s="2" t="s">
        <v>10</v>
      </c>
      <c r="C825" s="1">
        <v>44158</v>
      </c>
      <c r="D825" s="3" t="s">
        <v>209</v>
      </c>
      <c r="E825" s="5" t="s">
        <v>1254</v>
      </c>
      <c r="F825" s="7" t="s">
        <v>1255</v>
      </c>
    </row>
    <row r="826" spans="1:6" ht="22.5" customHeight="1" outlineLevel="1" x14ac:dyDescent="0.2">
      <c r="A826" s="4">
        <v>2020</v>
      </c>
      <c r="B826" s="2" t="s">
        <v>10</v>
      </c>
      <c r="C826" s="1">
        <v>44158</v>
      </c>
      <c r="D826" s="3" t="s">
        <v>88</v>
      </c>
      <c r="E826" s="5" t="s">
        <v>1256</v>
      </c>
      <c r="F826" s="7" t="s">
        <v>19</v>
      </c>
    </row>
    <row r="827" spans="1:6" ht="22.5" customHeight="1" outlineLevel="1" x14ac:dyDescent="0.2">
      <c r="A827" s="4">
        <v>2020</v>
      </c>
      <c r="B827" s="2" t="s">
        <v>6</v>
      </c>
      <c r="C827" s="1">
        <v>44098</v>
      </c>
      <c r="D827" s="3" t="s">
        <v>227</v>
      </c>
      <c r="E827" s="5" t="s">
        <v>1257</v>
      </c>
      <c r="F827" s="7" t="s">
        <v>573</v>
      </c>
    </row>
    <row r="828" spans="1:6" ht="22.5" customHeight="1" outlineLevel="1" x14ac:dyDescent="0.2">
      <c r="A828" s="4">
        <v>2020</v>
      </c>
      <c r="B828" s="2" t="s">
        <v>10</v>
      </c>
      <c r="C828" s="1">
        <v>44098</v>
      </c>
      <c r="D828" s="3" t="s">
        <v>260</v>
      </c>
      <c r="E828" s="5" t="s">
        <v>1258</v>
      </c>
      <c r="F828" s="7" t="s">
        <v>19</v>
      </c>
    </row>
    <row r="829" spans="1:6" ht="22.5" customHeight="1" outlineLevel="1" x14ac:dyDescent="0.2">
      <c r="A829" s="4">
        <v>2020</v>
      </c>
      <c r="B829" s="2" t="s">
        <v>10</v>
      </c>
      <c r="C829" s="1">
        <v>43847</v>
      </c>
      <c r="D829" s="3" t="s">
        <v>49</v>
      </c>
      <c r="E829" s="5" t="s">
        <v>117</v>
      </c>
      <c r="F829" s="7" t="s">
        <v>1259</v>
      </c>
    </row>
    <row r="830" spans="1:6" ht="22.5" customHeight="1" outlineLevel="1" x14ac:dyDescent="0.2">
      <c r="A830" s="4">
        <v>2020</v>
      </c>
      <c r="B830" s="2" t="s">
        <v>6</v>
      </c>
      <c r="C830" s="1">
        <v>44053</v>
      </c>
      <c r="D830" s="3" t="s">
        <v>209</v>
      </c>
      <c r="E830" s="5" t="s">
        <v>1260</v>
      </c>
      <c r="F830" s="7" t="s">
        <v>1261</v>
      </c>
    </row>
    <row r="831" spans="1:6" ht="21.95" customHeight="1" outlineLevel="1" x14ac:dyDescent="0.2">
      <c r="A831" s="4">
        <v>2020</v>
      </c>
      <c r="B831" s="2" t="s">
        <v>10</v>
      </c>
      <c r="C831" s="1">
        <v>43836</v>
      </c>
      <c r="D831" s="3" t="s">
        <v>1107</v>
      </c>
      <c r="E831" s="5" t="s">
        <v>1262</v>
      </c>
      <c r="F831" s="7" t="s">
        <v>1263</v>
      </c>
    </row>
    <row r="832" spans="1:6" ht="22.5" customHeight="1" outlineLevel="1" x14ac:dyDescent="0.2">
      <c r="A832" s="4">
        <v>2020</v>
      </c>
      <c r="B832" s="2" t="s">
        <v>6</v>
      </c>
      <c r="C832" s="1">
        <v>44053</v>
      </c>
      <c r="D832" s="3" t="s">
        <v>385</v>
      </c>
      <c r="E832" s="5" t="s">
        <v>1264</v>
      </c>
      <c r="F832" s="7" t="s">
        <v>16</v>
      </c>
    </row>
    <row r="833" spans="1:6" ht="22.5" customHeight="1" outlineLevel="1" x14ac:dyDescent="0.2">
      <c r="A833" s="4">
        <v>2020</v>
      </c>
      <c r="B833" s="2" t="s">
        <v>10</v>
      </c>
      <c r="C833" s="1">
        <v>44053</v>
      </c>
      <c r="D833" s="3" t="s">
        <v>41</v>
      </c>
      <c r="E833" s="5" t="s">
        <v>1265</v>
      </c>
      <c r="F833" s="7" t="s">
        <v>1266</v>
      </c>
    </row>
    <row r="834" spans="1:6" ht="44.1" customHeight="1" outlineLevel="1" x14ac:dyDescent="0.2">
      <c r="A834" s="4">
        <v>2020</v>
      </c>
      <c r="B834" s="2" t="s">
        <v>6</v>
      </c>
      <c r="C834" s="1">
        <v>44053</v>
      </c>
      <c r="D834" s="3" t="s">
        <v>57</v>
      </c>
      <c r="E834" s="5" t="s">
        <v>1267</v>
      </c>
      <c r="F834" s="7" t="s">
        <v>1268</v>
      </c>
    </row>
    <row r="835" spans="1:6" ht="22.5" customHeight="1" outlineLevel="1" x14ac:dyDescent="0.2">
      <c r="A835" s="4">
        <v>2020</v>
      </c>
      <c r="B835" s="2" t="s">
        <v>10</v>
      </c>
      <c r="C835" s="1">
        <v>44004</v>
      </c>
      <c r="D835" s="3" t="s">
        <v>41</v>
      </c>
      <c r="E835" s="5" t="s">
        <v>1269</v>
      </c>
      <c r="F835" s="7" t="s">
        <v>1270</v>
      </c>
    </row>
    <row r="836" spans="1:6" ht="22.5" customHeight="1" outlineLevel="1" x14ac:dyDescent="0.2">
      <c r="A836" s="4">
        <v>2020</v>
      </c>
      <c r="B836" s="2" t="s">
        <v>6</v>
      </c>
      <c r="C836" s="1">
        <v>44004</v>
      </c>
      <c r="D836" s="3" t="s">
        <v>59</v>
      </c>
      <c r="E836" s="5" t="s">
        <v>1271</v>
      </c>
      <c r="F836" s="7" t="s">
        <v>1272</v>
      </c>
    </row>
    <row r="837" spans="1:6" ht="22.5" customHeight="1" outlineLevel="1" x14ac:dyDescent="0.2">
      <c r="A837" s="4">
        <v>2020</v>
      </c>
      <c r="B837" s="2" t="s">
        <v>10</v>
      </c>
      <c r="C837" s="1">
        <v>44001</v>
      </c>
      <c r="D837" s="3" t="s">
        <v>313</v>
      </c>
      <c r="E837" s="5" t="s">
        <v>1273</v>
      </c>
      <c r="F837" s="7" t="s">
        <v>224</v>
      </c>
    </row>
    <row r="838" spans="1:6" ht="22.5" customHeight="1" outlineLevel="1" x14ac:dyDescent="0.2">
      <c r="A838" s="4">
        <v>2020</v>
      </c>
      <c r="B838" s="2" t="s">
        <v>6</v>
      </c>
      <c r="C838" s="1">
        <v>43839</v>
      </c>
      <c r="D838" s="3" t="s">
        <v>286</v>
      </c>
      <c r="E838" s="5" t="s">
        <v>1274</v>
      </c>
      <c r="F838" s="7" t="s">
        <v>19</v>
      </c>
    </row>
    <row r="839" spans="1:6" ht="22.5" customHeight="1" outlineLevel="1" x14ac:dyDescent="0.2">
      <c r="A839" s="4">
        <v>2020</v>
      </c>
      <c r="B839" s="2" t="s">
        <v>6</v>
      </c>
      <c r="C839" s="1">
        <v>43839</v>
      </c>
      <c r="D839" s="3" t="s">
        <v>286</v>
      </c>
      <c r="E839" s="5" t="s">
        <v>1275</v>
      </c>
      <c r="F839" s="7" t="s">
        <v>1276</v>
      </c>
    </row>
    <row r="840" spans="1:6" ht="22.5" customHeight="1" outlineLevel="1" x14ac:dyDescent="0.2">
      <c r="A840" s="4">
        <v>2020</v>
      </c>
      <c r="B840" s="2" t="s">
        <v>6</v>
      </c>
      <c r="C840" s="1">
        <v>43839</v>
      </c>
      <c r="D840" s="3" t="s">
        <v>14</v>
      </c>
      <c r="E840" s="5" t="s">
        <v>1277</v>
      </c>
      <c r="F840" s="7" t="s">
        <v>16</v>
      </c>
    </row>
    <row r="841" spans="1:6" ht="22.5" customHeight="1" outlineLevel="1" x14ac:dyDescent="0.2">
      <c r="A841" s="4">
        <v>2020</v>
      </c>
      <c r="B841" s="2" t="s">
        <v>10</v>
      </c>
      <c r="C841" s="1">
        <v>44095</v>
      </c>
      <c r="D841" s="3" t="s">
        <v>69</v>
      </c>
      <c r="E841" s="5" t="s">
        <v>1278</v>
      </c>
      <c r="F841" s="7" t="s">
        <v>1279</v>
      </c>
    </row>
    <row r="842" spans="1:6" ht="22.5" customHeight="1" outlineLevel="1" x14ac:dyDescent="0.2">
      <c r="A842" s="4">
        <v>2020</v>
      </c>
      <c r="B842" s="2" t="s">
        <v>6</v>
      </c>
      <c r="C842" s="1">
        <v>43838</v>
      </c>
      <c r="D842" s="3" t="s">
        <v>59</v>
      </c>
      <c r="E842" s="5" t="s">
        <v>1280</v>
      </c>
      <c r="F842" s="7" t="s">
        <v>1281</v>
      </c>
    </row>
    <row r="843" spans="1:6" ht="22.5" customHeight="1" outlineLevel="1" x14ac:dyDescent="0.2">
      <c r="A843" s="4">
        <v>2020</v>
      </c>
      <c r="B843" s="2" t="s">
        <v>6</v>
      </c>
      <c r="C843" s="1">
        <v>43903</v>
      </c>
      <c r="D843" s="3" t="s">
        <v>107</v>
      </c>
      <c r="E843" s="5" t="s">
        <v>1282</v>
      </c>
      <c r="F843" s="7" t="s">
        <v>25</v>
      </c>
    </row>
    <row r="844" spans="1:6" ht="22.5" customHeight="1" outlineLevel="1" x14ac:dyDescent="0.2">
      <c r="A844" s="4">
        <v>2020</v>
      </c>
      <c r="B844" s="2" t="s">
        <v>6</v>
      </c>
      <c r="C844" s="1">
        <v>43845</v>
      </c>
      <c r="D844" s="3" t="s">
        <v>207</v>
      </c>
      <c r="E844" s="5" t="s">
        <v>596</v>
      </c>
      <c r="F844" s="7" t="s">
        <v>1283</v>
      </c>
    </row>
    <row r="845" spans="1:6" ht="22.5" customHeight="1" outlineLevel="1" x14ac:dyDescent="0.2">
      <c r="A845" s="4">
        <v>2020</v>
      </c>
      <c r="B845" s="2" t="s">
        <v>10</v>
      </c>
      <c r="C845" s="1">
        <v>43845</v>
      </c>
      <c r="D845" s="3" t="s">
        <v>137</v>
      </c>
      <c r="E845" s="5" t="s">
        <v>544</v>
      </c>
      <c r="F845" s="7" t="s">
        <v>1284</v>
      </c>
    </row>
    <row r="846" spans="1:6" ht="21.95" customHeight="1" outlineLevel="1" x14ac:dyDescent="0.2">
      <c r="A846" s="4">
        <v>2020</v>
      </c>
      <c r="B846" s="2" t="s">
        <v>10</v>
      </c>
      <c r="C846" s="1">
        <v>43845</v>
      </c>
      <c r="D846" s="3" t="s">
        <v>23</v>
      </c>
      <c r="E846" s="5" t="s">
        <v>640</v>
      </c>
      <c r="F846" s="7" t="s">
        <v>1285</v>
      </c>
    </row>
    <row r="847" spans="1:6" ht="22.5" customHeight="1" outlineLevel="1" x14ac:dyDescent="0.2">
      <c r="A847" s="4">
        <v>2020</v>
      </c>
      <c r="B847" s="2" t="s">
        <v>6</v>
      </c>
      <c r="C847" s="1">
        <v>43844</v>
      </c>
      <c r="D847" s="3" t="s">
        <v>374</v>
      </c>
      <c r="E847" s="5" t="s">
        <v>799</v>
      </c>
      <c r="F847" s="7" t="s">
        <v>16</v>
      </c>
    </row>
    <row r="848" spans="1:6" ht="22.5" customHeight="1" outlineLevel="1" x14ac:dyDescent="0.2">
      <c r="A848" s="4">
        <v>2020</v>
      </c>
      <c r="B848" s="2" t="s">
        <v>10</v>
      </c>
      <c r="C848" s="1">
        <v>43844</v>
      </c>
      <c r="D848" s="3" t="s">
        <v>119</v>
      </c>
      <c r="E848" s="5" t="s">
        <v>1286</v>
      </c>
      <c r="F848" s="7" t="s">
        <v>19</v>
      </c>
    </row>
    <row r="849" spans="1:6" ht="22.5" customHeight="1" outlineLevel="1" x14ac:dyDescent="0.2">
      <c r="A849" s="4">
        <v>2020</v>
      </c>
      <c r="B849" s="2" t="s">
        <v>10</v>
      </c>
      <c r="C849" s="1">
        <v>43843</v>
      </c>
      <c r="D849" s="3" t="s">
        <v>207</v>
      </c>
      <c r="E849" s="5" t="s">
        <v>1287</v>
      </c>
      <c r="F849" s="7" t="s">
        <v>224</v>
      </c>
    </row>
    <row r="850" spans="1:6" ht="22.5" customHeight="1" outlineLevel="1" x14ac:dyDescent="0.2">
      <c r="A850" s="4">
        <v>2020</v>
      </c>
      <c r="B850" s="2" t="s">
        <v>10</v>
      </c>
      <c r="C850" s="1">
        <v>43843</v>
      </c>
      <c r="D850" s="3" t="s">
        <v>38</v>
      </c>
      <c r="E850" s="5" t="s">
        <v>1288</v>
      </c>
      <c r="F850" s="7" t="s">
        <v>19</v>
      </c>
    </row>
    <row r="851" spans="1:6" ht="22.5" customHeight="1" outlineLevel="1" x14ac:dyDescent="0.2">
      <c r="A851" s="4">
        <v>2020</v>
      </c>
      <c r="B851" s="2" t="s">
        <v>6</v>
      </c>
      <c r="C851" s="1">
        <v>43843</v>
      </c>
      <c r="D851" s="3" t="s">
        <v>1289</v>
      </c>
      <c r="E851" s="5" t="s">
        <v>1290</v>
      </c>
      <c r="F851" s="7" t="s">
        <v>1291</v>
      </c>
    </row>
    <row r="852" spans="1:6" ht="22.5" customHeight="1" outlineLevel="1" x14ac:dyDescent="0.2">
      <c r="A852" s="4">
        <v>2020</v>
      </c>
      <c r="B852" s="2" t="s">
        <v>10</v>
      </c>
      <c r="C852" s="1">
        <v>43836</v>
      </c>
      <c r="D852" s="3" t="s">
        <v>313</v>
      </c>
      <c r="E852" s="5" t="s">
        <v>542</v>
      </c>
      <c r="F852" s="7" t="s">
        <v>1292</v>
      </c>
    </row>
    <row r="853" spans="1:6" ht="22.5" customHeight="1" outlineLevel="1" x14ac:dyDescent="0.2">
      <c r="A853" s="4">
        <v>2020</v>
      </c>
      <c r="B853" s="2" t="s">
        <v>10</v>
      </c>
      <c r="C853" s="1">
        <v>43839</v>
      </c>
      <c r="D853" s="3" t="s">
        <v>103</v>
      </c>
      <c r="E853" s="5" t="s">
        <v>1293</v>
      </c>
      <c r="F853" s="7" t="s">
        <v>149</v>
      </c>
    </row>
    <row r="854" spans="1:6" ht="21.95" customHeight="1" outlineLevel="1" x14ac:dyDescent="0.2">
      <c r="A854" s="4">
        <v>2020</v>
      </c>
      <c r="B854" s="2" t="s">
        <v>10</v>
      </c>
      <c r="C854" s="1">
        <v>43836</v>
      </c>
      <c r="D854" s="3" t="s">
        <v>54</v>
      </c>
      <c r="E854" s="5" t="s">
        <v>1294</v>
      </c>
      <c r="F854" s="7" t="s">
        <v>1295</v>
      </c>
    </row>
    <row r="855" spans="1:6" ht="22.5" customHeight="1" outlineLevel="1" x14ac:dyDescent="0.2">
      <c r="A855" s="4">
        <v>2020</v>
      </c>
      <c r="B855" s="2" t="s">
        <v>6</v>
      </c>
      <c r="C855" s="1">
        <v>43838</v>
      </c>
      <c r="D855" s="3" t="s">
        <v>14</v>
      </c>
      <c r="E855" s="5" t="s">
        <v>1101</v>
      </c>
      <c r="F855" s="7" t="s">
        <v>1296</v>
      </c>
    </row>
    <row r="856" spans="1:6" ht="21.95" customHeight="1" outlineLevel="1" x14ac:dyDescent="0.2">
      <c r="A856" s="4">
        <v>2020</v>
      </c>
      <c r="B856" s="2" t="s">
        <v>6</v>
      </c>
      <c r="C856" s="1">
        <v>43838</v>
      </c>
      <c r="D856" s="3" t="s">
        <v>88</v>
      </c>
      <c r="E856" s="5" t="s">
        <v>1297</v>
      </c>
      <c r="F856" s="7" t="s">
        <v>1298</v>
      </c>
    </row>
    <row r="857" spans="1:6" ht="22.5" customHeight="1" outlineLevel="1" x14ac:dyDescent="0.2">
      <c r="A857" s="4">
        <v>2020</v>
      </c>
      <c r="B857" s="2" t="s">
        <v>6</v>
      </c>
      <c r="C857" s="1">
        <v>43838</v>
      </c>
      <c r="D857" s="3" t="s">
        <v>78</v>
      </c>
      <c r="E857" s="5" t="s">
        <v>1299</v>
      </c>
      <c r="F857" s="7" t="s">
        <v>267</v>
      </c>
    </row>
    <row r="858" spans="1:6" ht="22.5" customHeight="1" outlineLevel="1" x14ac:dyDescent="0.2">
      <c r="A858" s="4">
        <v>2020</v>
      </c>
      <c r="B858" s="2" t="s">
        <v>10</v>
      </c>
      <c r="C858" s="1">
        <v>43838</v>
      </c>
      <c r="D858" s="3" t="s">
        <v>107</v>
      </c>
      <c r="E858" s="5" t="s">
        <v>1300</v>
      </c>
      <c r="F858" s="7" t="s">
        <v>19</v>
      </c>
    </row>
    <row r="859" spans="1:6" ht="22.5" customHeight="1" outlineLevel="1" x14ac:dyDescent="0.2">
      <c r="A859" s="4">
        <v>2020</v>
      </c>
      <c r="B859" s="2" t="s">
        <v>6</v>
      </c>
      <c r="C859" s="1">
        <v>43837</v>
      </c>
      <c r="D859" s="3" t="s">
        <v>444</v>
      </c>
      <c r="E859" s="5" t="s">
        <v>1301</v>
      </c>
      <c r="F859" s="7" t="s">
        <v>1302</v>
      </c>
    </row>
    <row r="860" spans="1:6" ht="22.5" customHeight="1" outlineLevel="1" x14ac:dyDescent="0.2">
      <c r="A860" s="4">
        <v>2020</v>
      </c>
      <c r="B860" s="2" t="s">
        <v>6</v>
      </c>
      <c r="C860" s="1">
        <v>43837</v>
      </c>
      <c r="D860" s="3" t="s">
        <v>57</v>
      </c>
      <c r="E860" s="5" t="s">
        <v>1303</v>
      </c>
      <c r="F860" s="7" t="s">
        <v>122</v>
      </c>
    </row>
    <row r="861" spans="1:6" ht="21.95" customHeight="1" outlineLevel="1" x14ac:dyDescent="0.2">
      <c r="A861" s="4">
        <v>2020</v>
      </c>
      <c r="B861" s="2" t="s">
        <v>10</v>
      </c>
      <c r="C861" s="1">
        <v>43837</v>
      </c>
      <c r="D861" s="3" t="s">
        <v>137</v>
      </c>
      <c r="E861" s="5" t="s">
        <v>1304</v>
      </c>
      <c r="F861" s="7" t="s">
        <v>1305</v>
      </c>
    </row>
    <row r="862" spans="1:6" ht="22.5" customHeight="1" outlineLevel="1" x14ac:dyDescent="0.2">
      <c r="A862" s="4">
        <v>2020</v>
      </c>
      <c r="B862" s="2" t="s">
        <v>6</v>
      </c>
      <c r="C862" s="1">
        <v>43836</v>
      </c>
      <c r="D862" s="3" t="s">
        <v>14</v>
      </c>
      <c r="E862" s="5" t="s">
        <v>1306</v>
      </c>
      <c r="F862" s="7" t="s">
        <v>122</v>
      </c>
    </row>
    <row r="863" spans="1:6" ht="22.5" customHeight="1" outlineLevel="1" x14ac:dyDescent="0.2">
      <c r="A863" s="4">
        <v>2020</v>
      </c>
      <c r="B863" s="2" t="s">
        <v>10</v>
      </c>
      <c r="C863" s="1">
        <v>43846</v>
      </c>
      <c r="D863" s="3" t="s">
        <v>142</v>
      </c>
      <c r="E863" s="5" t="s">
        <v>1307</v>
      </c>
      <c r="F863" s="7" t="s">
        <v>19</v>
      </c>
    </row>
    <row r="864" spans="1:6" ht="22.5" customHeight="1" outlineLevel="1" x14ac:dyDescent="0.2">
      <c r="A864" s="4">
        <v>2020</v>
      </c>
      <c r="B864" s="2" t="s">
        <v>10</v>
      </c>
      <c r="C864" s="1">
        <v>43840</v>
      </c>
      <c r="D864" s="3" t="s">
        <v>207</v>
      </c>
      <c r="E864" s="5" t="s">
        <v>1308</v>
      </c>
      <c r="F864" s="7" t="s">
        <v>19</v>
      </c>
    </row>
    <row r="865" spans="1:6" ht="33" customHeight="1" outlineLevel="1" x14ac:dyDescent="0.2">
      <c r="A865" s="4">
        <v>2020</v>
      </c>
      <c r="B865" s="2" t="s">
        <v>6</v>
      </c>
      <c r="C865" s="1">
        <v>43997</v>
      </c>
      <c r="D865" s="3" t="s">
        <v>28</v>
      </c>
      <c r="E865" s="5" t="s">
        <v>1309</v>
      </c>
      <c r="F865" s="7" t="s">
        <v>1310</v>
      </c>
    </row>
    <row r="866" spans="1:6" ht="22.5" customHeight="1" outlineLevel="1" x14ac:dyDescent="0.2">
      <c r="A866" s="4">
        <v>2020</v>
      </c>
      <c r="B866" s="2" t="s">
        <v>6</v>
      </c>
      <c r="C866" s="1">
        <v>43901</v>
      </c>
      <c r="D866" s="3" t="s">
        <v>59</v>
      </c>
      <c r="E866" s="5" t="s">
        <v>1311</v>
      </c>
      <c r="F866" s="7" t="s">
        <v>549</v>
      </c>
    </row>
    <row r="867" spans="1:6" ht="22.5" customHeight="1" outlineLevel="1" x14ac:dyDescent="0.2">
      <c r="A867" s="4">
        <v>2020</v>
      </c>
      <c r="B867" s="2" t="s">
        <v>6</v>
      </c>
      <c r="C867" s="1">
        <v>44005</v>
      </c>
      <c r="D867" s="3" t="s">
        <v>90</v>
      </c>
      <c r="E867" s="5" t="s">
        <v>607</v>
      </c>
      <c r="F867" s="7" t="s">
        <v>16</v>
      </c>
    </row>
    <row r="868" spans="1:6" ht="22.5" customHeight="1" outlineLevel="1" x14ac:dyDescent="0.2">
      <c r="A868" s="4">
        <v>2020</v>
      </c>
      <c r="B868" s="2" t="s">
        <v>10</v>
      </c>
      <c r="C868" s="1">
        <v>44004</v>
      </c>
      <c r="D868" s="3" t="s">
        <v>125</v>
      </c>
      <c r="E868" s="5" t="s">
        <v>1312</v>
      </c>
      <c r="F868" s="7" t="s">
        <v>1313</v>
      </c>
    </row>
    <row r="869" spans="1:6" ht="22.5" customHeight="1" outlineLevel="1" x14ac:dyDescent="0.2">
      <c r="A869" s="4">
        <v>2020</v>
      </c>
      <c r="B869" s="2" t="s">
        <v>10</v>
      </c>
      <c r="C869" s="1">
        <v>44001</v>
      </c>
      <c r="D869" s="3" t="s">
        <v>647</v>
      </c>
      <c r="E869" s="5" t="s">
        <v>1314</v>
      </c>
      <c r="F869" s="7" t="s">
        <v>19</v>
      </c>
    </row>
    <row r="870" spans="1:6" ht="22.5" customHeight="1" outlineLevel="1" x14ac:dyDescent="0.2">
      <c r="A870" s="4">
        <v>2020</v>
      </c>
      <c r="B870" s="2" t="s">
        <v>6</v>
      </c>
      <c r="C870" s="1">
        <v>44000</v>
      </c>
      <c r="D870" s="3" t="s">
        <v>169</v>
      </c>
      <c r="E870" s="5" t="s">
        <v>577</v>
      </c>
      <c r="F870" s="7" t="s">
        <v>1315</v>
      </c>
    </row>
    <row r="871" spans="1:6" ht="22.5" customHeight="1" outlineLevel="1" x14ac:dyDescent="0.2">
      <c r="A871" s="4">
        <v>2020</v>
      </c>
      <c r="B871" s="2" t="s">
        <v>10</v>
      </c>
      <c r="C871" s="1">
        <v>44000</v>
      </c>
      <c r="D871" s="3" t="s">
        <v>115</v>
      </c>
      <c r="E871" s="5" t="s">
        <v>1316</v>
      </c>
      <c r="F871" s="7" t="s">
        <v>347</v>
      </c>
    </row>
    <row r="872" spans="1:6" ht="22.5" customHeight="1" outlineLevel="1" x14ac:dyDescent="0.2">
      <c r="A872" s="4">
        <v>2020</v>
      </c>
      <c r="B872" s="2" t="s">
        <v>10</v>
      </c>
      <c r="C872" s="1">
        <v>44000</v>
      </c>
      <c r="D872" s="3" t="s">
        <v>222</v>
      </c>
      <c r="E872" s="5" t="s">
        <v>1038</v>
      </c>
      <c r="F872" s="7" t="s">
        <v>1317</v>
      </c>
    </row>
    <row r="873" spans="1:6" ht="22.5" customHeight="1" outlineLevel="1" x14ac:dyDescent="0.2">
      <c r="A873" s="4">
        <v>2020</v>
      </c>
      <c r="B873" s="2" t="s">
        <v>10</v>
      </c>
      <c r="C873" s="1">
        <v>43998</v>
      </c>
      <c r="D873" s="3" t="s">
        <v>169</v>
      </c>
      <c r="E873" s="5" t="s">
        <v>1318</v>
      </c>
      <c r="F873" s="7" t="s">
        <v>19</v>
      </c>
    </row>
    <row r="874" spans="1:6" ht="22.5" customHeight="1" outlineLevel="1" x14ac:dyDescent="0.2">
      <c r="A874" s="4">
        <v>2020</v>
      </c>
      <c r="B874" s="2" t="s">
        <v>10</v>
      </c>
      <c r="C874" s="1">
        <v>44006</v>
      </c>
      <c r="D874" s="3" t="s">
        <v>107</v>
      </c>
      <c r="E874" s="5" t="s">
        <v>1319</v>
      </c>
      <c r="F874" s="7" t="s">
        <v>204</v>
      </c>
    </row>
    <row r="875" spans="1:6" ht="22.5" customHeight="1" outlineLevel="1" x14ac:dyDescent="0.2">
      <c r="A875" s="4">
        <v>2020</v>
      </c>
      <c r="B875" s="2" t="s">
        <v>6</v>
      </c>
      <c r="C875" s="1">
        <v>43997</v>
      </c>
      <c r="D875" s="3" t="s">
        <v>1084</v>
      </c>
      <c r="E875" s="5" t="s">
        <v>1320</v>
      </c>
      <c r="F875" s="7" t="s">
        <v>1321</v>
      </c>
    </row>
    <row r="876" spans="1:6" ht="22.5" customHeight="1" outlineLevel="1" x14ac:dyDescent="0.2">
      <c r="A876" s="4">
        <v>2020</v>
      </c>
      <c r="B876" s="2" t="s">
        <v>6</v>
      </c>
      <c r="C876" s="1">
        <v>44006</v>
      </c>
      <c r="D876" s="3" t="s">
        <v>49</v>
      </c>
      <c r="E876" s="5" t="s">
        <v>583</v>
      </c>
      <c r="F876" s="7" t="s">
        <v>87</v>
      </c>
    </row>
    <row r="877" spans="1:6" ht="22.5" customHeight="1" outlineLevel="1" x14ac:dyDescent="0.2">
      <c r="A877" s="4">
        <v>2020</v>
      </c>
      <c r="B877" s="2" t="s">
        <v>10</v>
      </c>
      <c r="C877" s="1">
        <v>43994</v>
      </c>
      <c r="D877" s="3" t="s">
        <v>111</v>
      </c>
      <c r="E877" s="5" t="s">
        <v>1322</v>
      </c>
      <c r="F877" s="7" t="s">
        <v>1323</v>
      </c>
    </row>
    <row r="878" spans="1:6" ht="22.5" customHeight="1" outlineLevel="1" x14ac:dyDescent="0.2">
      <c r="A878" s="4">
        <v>2020</v>
      </c>
      <c r="B878" s="2" t="s">
        <v>6</v>
      </c>
      <c r="C878" s="1">
        <v>43993</v>
      </c>
      <c r="D878" s="3" t="s">
        <v>300</v>
      </c>
      <c r="E878" s="5" t="s">
        <v>1324</v>
      </c>
      <c r="F878" s="7" t="s">
        <v>1325</v>
      </c>
    </row>
    <row r="879" spans="1:6" ht="22.5" customHeight="1" outlineLevel="1" x14ac:dyDescent="0.2">
      <c r="A879" s="4">
        <v>2020</v>
      </c>
      <c r="B879" s="2" t="s">
        <v>6</v>
      </c>
      <c r="C879" s="1">
        <v>43993</v>
      </c>
      <c r="D879" s="3" t="s">
        <v>90</v>
      </c>
      <c r="E879" s="5" t="s">
        <v>1326</v>
      </c>
      <c r="F879" s="7" t="s">
        <v>1327</v>
      </c>
    </row>
    <row r="880" spans="1:6" ht="22.5" customHeight="1" outlineLevel="1" x14ac:dyDescent="0.2">
      <c r="A880" s="4">
        <v>2020</v>
      </c>
      <c r="B880" s="2" t="s">
        <v>10</v>
      </c>
      <c r="C880" s="1">
        <v>43993</v>
      </c>
      <c r="D880" s="3" t="s">
        <v>83</v>
      </c>
      <c r="E880" s="5" t="s">
        <v>1328</v>
      </c>
      <c r="F880" s="7" t="s">
        <v>1329</v>
      </c>
    </row>
    <row r="881" spans="1:6" ht="22.5" customHeight="1" outlineLevel="1" x14ac:dyDescent="0.2">
      <c r="A881" s="4">
        <v>2020</v>
      </c>
      <c r="B881" s="2" t="s">
        <v>10</v>
      </c>
      <c r="C881" s="1">
        <v>43992</v>
      </c>
      <c r="D881" s="3" t="s">
        <v>57</v>
      </c>
      <c r="E881" s="5" t="s">
        <v>893</v>
      </c>
      <c r="F881" s="7" t="s">
        <v>122</v>
      </c>
    </row>
    <row r="882" spans="1:6" ht="22.5" customHeight="1" outlineLevel="1" x14ac:dyDescent="0.2">
      <c r="A882" s="4">
        <v>2020</v>
      </c>
      <c r="B882" s="2" t="s">
        <v>6</v>
      </c>
      <c r="C882" s="1">
        <v>43991</v>
      </c>
      <c r="D882" s="3" t="s">
        <v>36</v>
      </c>
      <c r="E882" s="5" t="s">
        <v>1020</v>
      </c>
      <c r="F882" s="7" t="s">
        <v>1330</v>
      </c>
    </row>
    <row r="883" spans="1:6" ht="22.5" customHeight="1" outlineLevel="1" x14ac:dyDescent="0.2">
      <c r="A883" s="4">
        <v>2020</v>
      </c>
      <c r="B883" s="2" t="s">
        <v>10</v>
      </c>
      <c r="C883" s="1">
        <v>43991</v>
      </c>
      <c r="D883" s="3" t="s">
        <v>357</v>
      </c>
      <c r="E883" s="5" t="s">
        <v>1331</v>
      </c>
      <c r="F883" s="7" t="s">
        <v>1332</v>
      </c>
    </row>
    <row r="884" spans="1:6" ht="22.5" customHeight="1" outlineLevel="1" x14ac:dyDescent="0.2">
      <c r="A884" s="4">
        <v>2020</v>
      </c>
      <c r="B884" s="2" t="s">
        <v>10</v>
      </c>
      <c r="C884" s="1">
        <v>43991</v>
      </c>
      <c r="D884" s="3" t="s">
        <v>390</v>
      </c>
      <c r="E884" s="5" t="s">
        <v>1333</v>
      </c>
      <c r="F884" s="7" t="s">
        <v>1334</v>
      </c>
    </row>
    <row r="885" spans="1:6" ht="22.5" customHeight="1" outlineLevel="1" x14ac:dyDescent="0.2">
      <c r="A885" s="4">
        <v>2020</v>
      </c>
      <c r="B885" s="2" t="s">
        <v>6</v>
      </c>
      <c r="C885" s="1">
        <v>43990</v>
      </c>
      <c r="D885" s="3" t="s">
        <v>318</v>
      </c>
      <c r="E885" s="5" t="s">
        <v>595</v>
      </c>
      <c r="F885" s="7" t="s">
        <v>9</v>
      </c>
    </row>
    <row r="886" spans="1:6" ht="22.5" customHeight="1" outlineLevel="1" x14ac:dyDescent="0.2">
      <c r="A886" s="4">
        <v>2020</v>
      </c>
      <c r="B886" s="2" t="s">
        <v>10</v>
      </c>
      <c r="C886" s="1">
        <v>43997</v>
      </c>
      <c r="D886" s="3" t="s">
        <v>17</v>
      </c>
      <c r="E886" s="5" t="s">
        <v>1314</v>
      </c>
      <c r="F886" s="7" t="s">
        <v>102</v>
      </c>
    </row>
    <row r="887" spans="1:6" ht="22.5" customHeight="1" outlineLevel="1" x14ac:dyDescent="0.2">
      <c r="A887" s="4">
        <v>2020</v>
      </c>
      <c r="B887" s="2" t="s">
        <v>10</v>
      </c>
      <c r="C887" s="1">
        <v>44015</v>
      </c>
      <c r="D887" s="3" t="s">
        <v>38</v>
      </c>
      <c r="E887" s="5" t="s">
        <v>1335</v>
      </c>
      <c r="F887" s="7" t="s">
        <v>1336</v>
      </c>
    </row>
    <row r="888" spans="1:6" ht="22.5" customHeight="1" outlineLevel="1" x14ac:dyDescent="0.2">
      <c r="A888" s="4">
        <v>2020</v>
      </c>
      <c r="B888" s="2" t="s">
        <v>10</v>
      </c>
      <c r="C888" s="1">
        <v>44025</v>
      </c>
      <c r="D888" s="3" t="s">
        <v>197</v>
      </c>
      <c r="E888" s="5" t="s">
        <v>1337</v>
      </c>
      <c r="F888" s="7" t="s">
        <v>347</v>
      </c>
    </row>
    <row r="889" spans="1:6" ht="22.5" customHeight="1" outlineLevel="1" x14ac:dyDescent="0.2">
      <c r="A889" s="4">
        <v>2020</v>
      </c>
      <c r="B889" s="2" t="s">
        <v>10</v>
      </c>
      <c r="C889" s="1">
        <v>44025</v>
      </c>
      <c r="D889" s="3" t="s">
        <v>1338</v>
      </c>
      <c r="E889" s="5" t="s">
        <v>1339</v>
      </c>
      <c r="F889" s="7" t="s">
        <v>16</v>
      </c>
    </row>
    <row r="890" spans="1:6" ht="22.5" customHeight="1" outlineLevel="1" x14ac:dyDescent="0.2">
      <c r="A890" s="4">
        <v>2020</v>
      </c>
      <c r="B890" s="2" t="s">
        <v>6</v>
      </c>
      <c r="C890" s="1">
        <v>44025</v>
      </c>
      <c r="D890" s="3" t="s">
        <v>834</v>
      </c>
      <c r="E890" s="5" t="s">
        <v>1340</v>
      </c>
      <c r="F890" s="7" t="s">
        <v>1341</v>
      </c>
    </row>
    <row r="891" spans="1:6" ht="22.5" customHeight="1" outlineLevel="1" x14ac:dyDescent="0.2">
      <c r="A891" s="4">
        <v>2020</v>
      </c>
      <c r="B891" s="2" t="s">
        <v>10</v>
      </c>
      <c r="C891" s="1">
        <v>44022</v>
      </c>
      <c r="D891" s="3" t="s">
        <v>17</v>
      </c>
      <c r="E891" s="5" t="s">
        <v>1201</v>
      </c>
      <c r="F891" s="7" t="s">
        <v>1342</v>
      </c>
    </row>
    <row r="892" spans="1:6" ht="21.95" customHeight="1" outlineLevel="1" x14ac:dyDescent="0.2">
      <c r="A892" s="4">
        <v>2020</v>
      </c>
      <c r="B892" s="2" t="s">
        <v>10</v>
      </c>
      <c r="C892" s="1">
        <v>44019</v>
      </c>
      <c r="D892" s="3" t="s">
        <v>318</v>
      </c>
      <c r="E892" s="5" t="s">
        <v>1343</v>
      </c>
      <c r="F892" s="7" t="s">
        <v>1344</v>
      </c>
    </row>
    <row r="893" spans="1:6" ht="21.95" customHeight="1" outlineLevel="1" x14ac:dyDescent="0.2">
      <c r="A893" s="4">
        <v>2020</v>
      </c>
      <c r="B893" s="2" t="s">
        <v>6</v>
      </c>
      <c r="C893" s="1">
        <v>44019</v>
      </c>
      <c r="D893" s="3" t="s">
        <v>313</v>
      </c>
      <c r="E893" s="5" t="s">
        <v>1345</v>
      </c>
      <c r="F893" s="7" t="s">
        <v>1346</v>
      </c>
    </row>
    <row r="894" spans="1:6" ht="22.5" customHeight="1" outlineLevel="1" x14ac:dyDescent="0.2">
      <c r="A894" s="4">
        <v>2020</v>
      </c>
      <c r="B894" s="2" t="s">
        <v>6</v>
      </c>
      <c r="C894" s="1">
        <v>44019</v>
      </c>
      <c r="D894" s="3" t="s">
        <v>466</v>
      </c>
      <c r="E894" s="5" t="s">
        <v>1347</v>
      </c>
      <c r="F894" s="7" t="s">
        <v>1348</v>
      </c>
    </row>
    <row r="895" spans="1:6" ht="22.5" customHeight="1" outlineLevel="1" x14ac:dyDescent="0.2">
      <c r="A895" s="4">
        <v>2020</v>
      </c>
      <c r="B895" s="2" t="s">
        <v>10</v>
      </c>
      <c r="C895" s="1">
        <v>44018</v>
      </c>
      <c r="D895" s="3" t="s">
        <v>197</v>
      </c>
      <c r="E895" s="5" t="s">
        <v>1349</v>
      </c>
      <c r="F895" s="7" t="s">
        <v>19</v>
      </c>
    </row>
    <row r="896" spans="1:6" ht="22.5" customHeight="1" outlineLevel="1" x14ac:dyDescent="0.2">
      <c r="A896" s="4">
        <v>2020</v>
      </c>
      <c r="B896" s="2" t="s">
        <v>6</v>
      </c>
      <c r="C896" s="1">
        <v>44005</v>
      </c>
      <c r="D896" s="3" t="s">
        <v>78</v>
      </c>
      <c r="E896" s="5" t="s">
        <v>1350</v>
      </c>
      <c r="F896" s="7" t="s">
        <v>676</v>
      </c>
    </row>
    <row r="897" spans="1:6" ht="22.5" customHeight="1" outlineLevel="1" x14ac:dyDescent="0.2">
      <c r="A897" s="4">
        <v>2020</v>
      </c>
      <c r="B897" s="2" t="s">
        <v>10</v>
      </c>
      <c r="C897" s="1">
        <v>44015</v>
      </c>
      <c r="D897" s="3" t="s">
        <v>313</v>
      </c>
      <c r="E897" s="5" t="s">
        <v>1351</v>
      </c>
      <c r="F897" s="7" t="s">
        <v>347</v>
      </c>
    </row>
    <row r="898" spans="1:6" ht="22.5" customHeight="1" outlineLevel="1" x14ac:dyDescent="0.2">
      <c r="A898" s="4">
        <v>2020</v>
      </c>
      <c r="B898" s="2" t="s">
        <v>10</v>
      </c>
      <c r="C898" s="1">
        <v>43979</v>
      </c>
      <c r="D898" s="3" t="s">
        <v>466</v>
      </c>
      <c r="E898" s="5" t="s">
        <v>1352</v>
      </c>
      <c r="F898" s="7" t="s">
        <v>27</v>
      </c>
    </row>
    <row r="899" spans="1:6" ht="22.5" customHeight="1" outlineLevel="1" x14ac:dyDescent="0.2">
      <c r="A899" s="4">
        <v>2020</v>
      </c>
      <c r="B899" s="2" t="s">
        <v>10</v>
      </c>
      <c r="C899" s="1">
        <v>44014</v>
      </c>
      <c r="D899" s="3" t="s">
        <v>94</v>
      </c>
      <c r="E899" s="5" t="s">
        <v>1353</v>
      </c>
      <c r="F899" s="7" t="s">
        <v>1354</v>
      </c>
    </row>
    <row r="900" spans="1:6" ht="22.5" customHeight="1" outlineLevel="1" x14ac:dyDescent="0.2">
      <c r="A900" s="4">
        <v>2020</v>
      </c>
      <c r="B900" s="2" t="s">
        <v>10</v>
      </c>
      <c r="C900" s="1">
        <v>44012</v>
      </c>
      <c r="D900" s="3" t="s">
        <v>57</v>
      </c>
      <c r="E900" s="5" t="s">
        <v>1355</v>
      </c>
      <c r="F900" s="7" t="s">
        <v>706</v>
      </c>
    </row>
    <row r="901" spans="1:6" ht="21.95" customHeight="1" outlineLevel="1" x14ac:dyDescent="0.2">
      <c r="A901" s="4">
        <v>2020</v>
      </c>
      <c r="B901" s="2" t="s">
        <v>6</v>
      </c>
      <c r="C901" s="1">
        <v>44011</v>
      </c>
      <c r="D901" s="3" t="s">
        <v>374</v>
      </c>
      <c r="E901" s="5" t="s">
        <v>1356</v>
      </c>
      <c r="F901" s="7" t="s">
        <v>1357</v>
      </c>
    </row>
    <row r="902" spans="1:6" ht="22.5" customHeight="1" outlineLevel="1" x14ac:dyDescent="0.2">
      <c r="A902" s="4">
        <v>2020</v>
      </c>
      <c r="B902" s="2" t="s">
        <v>10</v>
      </c>
      <c r="C902" s="1">
        <v>44011</v>
      </c>
      <c r="D902" s="3" t="s">
        <v>140</v>
      </c>
      <c r="E902" s="5" t="s">
        <v>1358</v>
      </c>
      <c r="F902" s="7" t="s">
        <v>146</v>
      </c>
    </row>
    <row r="903" spans="1:6" ht="22.5" customHeight="1" outlineLevel="1" x14ac:dyDescent="0.2">
      <c r="A903" s="4">
        <v>2020</v>
      </c>
      <c r="B903" s="2" t="s">
        <v>10</v>
      </c>
      <c r="C903" s="1">
        <v>44011</v>
      </c>
      <c r="D903" s="3" t="s">
        <v>140</v>
      </c>
      <c r="E903" s="5" t="s">
        <v>1359</v>
      </c>
      <c r="F903" s="7" t="s">
        <v>1360</v>
      </c>
    </row>
    <row r="904" spans="1:6" ht="22.5" customHeight="1" outlineLevel="1" x14ac:dyDescent="0.2">
      <c r="A904" s="4">
        <v>2020</v>
      </c>
      <c r="B904" s="2" t="s">
        <v>6</v>
      </c>
      <c r="C904" s="1">
        <v>44008</v>
      </c>
      <c r="D904" s="3" t="s">
        <v>90</v>
      </c>
      <c r="E904" s="5" t="s">
        <v>1361</v>
      </c>
      <c r="F904" s="7" t="s">
        <v>285</v>
      </c>
    </row>
    <row r="905" spans="1:6" ht="22.5" customHeight="1" outlineLevel="1" x14ac:dyDescent="0.2">
      <c r="A905" s="4">
        <v>2020</v>
      </c>
      <c r="B905" s="2" t="s">
        <v>10</v>
      </c>
      <c r="C905" s="1">
        <v>44007</v>
      </c>
      <c r="D905" s="3" t="s">
        <v>7</v>
      </c>
      <c r="E905" s="5" t="s">
        <v>1362</v>
      </c>
      <c r="F905" s="7" t="s">
        <v>1363</v>
      </c>
    </row>
    <row r="906" spans="1:6" ht="22.5" customHeight="1" outlineLevel="1" x14ac:dyDescent="0.2">
      <c r="A906" s="4">
        <v>2020</v>
      </c>
      <c r="B906" s="2" t="s">
        <v>6</v>
      </c>
      <c r="C906" s="1">
        <v>44007</v>
      </c>
      <c r="D906" s="3" t="s">
        <v>385</v>
      </c>
      <c r="E906" s="5" t="s">
        <v>1364</v>
      </c>
      <c r="F906" s="7" t="s">
        <v>1365</v>
      </c>
    </row>
    <row r="907" spans="1:6" ht="22.5" customHeight="1" outlineLevel="1" x14ac:dyDescent="0.2">
      <c r="A907" s="4">
        <v>2020</v>
      </c>
      <c r="B907" s="2" t="s">
        <v>6</v>
      </c>
      <c r="C907" s="1">
        <v>44006</v>
      </c>
      <c r="D907" s="3" t="s">
        <v>57</v>
      </c>
      <c r="E907" s="5" t="s">
        <v>1366</v>
      </c>
      <c r="F907" s="7" t="s">
        <v>1367</v>
      </c>
    </row>
    <row r="908" spans="1:6" ht="22.5" customHeight="1" outlineLevel="1" x14ac:dyDescent="0.2">
      <c r="A908" s="4">
        <v>2020</v>
      </c>
      <c r="B908" s="2" t="s">
        <v>10</v>
      </c>
      <c r="C908" s="1">
        <v>44018</v>
      </c>
      <c r="D908" s="3" t="s">
        <v>49</v>
      </c>
      <c r="E908" s="5" t="s">
        <v>1368</v>
      </c>
      <c r="F908" s="7" t="s">
        <v>1369</v>
      </c>
    </row>
    <row r="909" spans="1:6" ht="22.5" customHeight="1" outlineLevel="1" x14ac:dyDescent="0.2">
      <c r="A909" s="4">
        <v>2020</v>
      </c>
      <c r="B909" s="2" t="s">
        <v>10</v>
      </c>
      <c r="C909" s="1">
        <v>43943</v>
      </c>
      <c r="D909" s="3" t="s">
        <v>313</v>
      </c>
      <c r="E909" s="5" t="s">
        <v>1370</v>
      </c>
      <c r="F909" s="7" t="s">
        <v>1371</v>
      </c>
    </row>
    <row r="910" spans="1:6" ht="22.5" customHeight="1" outlineLevel="1" x14ac:dyDescent="0.2">
      <c r="A910" s="4">
        <v>2020</v>
      </c>
      <c r="B910" s="2" t="s">
        <v>10</v>
      </c>
      <c r="C910" s="1">
        <v>43948</v>
      </c>
      <c r="D910" s="3" t="s">
        <v>103</v>
      </c>
      <c r="E910" s="5" t="s">
        <v>1372</v>
      </c>
      <c r="F910" s="7" t="s">
        <v>1373</v>
      </c>
    </row>
    <row r="911" spans="1:6" ht="22.5" customHeight="1" outlineLevel="1" x14ac:dyDescent="0.2">
      <c r="A911" s="4">
        <v>2020</v>
      </c>
      <c r="B911" s="2" t="s">
        <v>6</v>
      </c>
      <c r="C911" s="1">
        <v>43948</v>
      </c>
      <c r="D911" s="3" t="s">
        <v>59</v>
      </c>
      <c r="E911" s="5" t="s">
        <v>1374</v>
      </c>
      <c r="F911" s="7" t="s">
        <v>776</v>
      </c>
    </row>
    <row r="912" spans="1:6" ht="22.5" customHeight="1" outlineLevel="1" x14ac:dyDescent="0.2">
      <c r="A912" s="4">
        <v>2020</v>
      </c>
      <c r="B912" s="2" t="s">
        <v>6</v>
      </c>
      <c r="C912" s="1">
        <v>43945</v>
      </c>
      <c r="D912" s="3" t="s">
        <v>357</v>
      </c>
      <c r="E912" s="5" t="s">
        <v>1375</v>
      </c>
      <c r="F912" s="7" t="s">
        <v>1376</v>
      </c>
    </row>
    <row r="913" spans="1:6" ht="33" customHeight="1" outlineLevel="1" x14ac:dyDescent="0.2">
      <c r="A913" s="4">
        <v>2020</v>
      </c>
      <c r="B913" s="2" t="s">
        <v>10</v>
      </c>
      <c r="C913" s="1">
        <v>43945</v>
      </c>
      <c r="D913" s="3" t="s">
        <v>83</v>
      </c>
      <c r="E913" s="5" t="s">
        <v>484</v>
      </c>
      <c r="F913" s="7" t="s">
        <v>1377</v>
      </c>
    </row>
    <row r="914" spans="1:6" ht="22.5" customHeight="1" outlineLevel="1" x14ac:dyDescent="0.2">
      <c r="A914" s="4">
        <v>2020</v>
      </c>
      <c r="B914" s="2" t="s">
        <v>10</v>
      </c>
      <c r="C914" s="1">
        <v>43945</v>
      </c>
      <c r="D914" s="3" t="s">
        <v>227</v>
      </c>
      <c r="E914" s="5" t="s">
        <v>1378</v>
      </c>
      <c r="F914" s="7" t="s">
        <v>263</v>
      </c>
    </row>
    <row r="915" spans="1:6" ht="22.5" customHeight="1" outlineLevel="1" x14ac:dyDescent="0.2">
      <c r="A915" s="4">
        <v>2020</v>
      </c>
      <c r="B915" s="2" t="s">
        <v>6</v>
      </c>
      <c r="C915" s="1">
        <v>43944</v>
      </c>
      <c r="D915" s="3" t="s">
        <v>119</v>
      </c>
      <c r="E915" s="5" t="s">
        <v>1379</v>
      </c>
      <c r="F915" s="7" t="s">
        <v>1380</v>
      </c>
    </row>
    <row r="916" spans="1:6" ht="22.5" customHeight="1" outlineLevel="1" x14ac:dyDescent="0.2">
      <c r="A916" s="4">
        <v>2020</v>
      </c>
      <c r="B916" s="2" t="s">
        <v>10</v>
      </c>
      <c r="C916" s="1">
        <v>43944</v>
      </c>
      <c r="D916" s="3" t="s">
        <v>72</v>
      </c>
      <c r="E916" s="5" t="s">
        <v>1381</v>
      </c>
      <c r="F916" s="7" t="s">
        <v>347</v>
      </c>
    </row>
    <row r="917" spans="1:6" ht="22.5" customHeight="1" outlineLevel="1" x14ac:dyDescent="0.2">
      <c r="A917" s="4">
        <v>2020</v>
      </c>
      <c r="B917" s="2" t="s">
        <v>10</v>
      </c>
      <c r="C917" s="1">
        <v>43943</v>
      </c>
      <c r="D917" s="3" t="s">
        <v>54</v>
      </c>
      <c r="E917" s="5" t="s">
        <v>304</v>
      </c>
      <c r="F917" s="7" t="s">
        <v>1382</v>
      </c>
    </row>
    <row r="918" spans="1:6" ht="22.5" customHeight="1" outlineLevel="1" x14ac:dyDescent="0.2">
      <c r="A918" s="4">
        <v>2020</v>
      </c>
      <c r="B918" s="2" t="s">
        <v>10</v>
      </c>
      <c r="C918" s="1">
        <v>43987</v>
      </c>
      <c r="D918" s="3" t="s">
        <v>635</v>
      </c>
      <c r="E918" s="5" t="s">
        <v>1383</v>
      </c>
      <c r="F918" s="7" t="s">
        <v>1384</v>
      </c>
    </row>
    <row r="919" spans="1:6" ht="22.5" customHeight="1" outlineLevel="1" x14ac:dyDescent="0.2">
      <c r="A919" s="4">
        <v>2020</v>
      </c>
      <c r="B919" s="2" t="s">
        <v>6</v>
      </c>
      <c r="C919" s="1">
        <v>43943</v>
      </c>
      <c r="D919" s="3" t="s">
        <v>466</v>
      </c>
      <c r="E919" s="5" t="s">
        <v>1385</v>
      </c>
      <c r="F919" s="7" t="s">
        <v>676</v>
      </c>
    </row>
    <row r="920" spans="1:6" ht="22.5" customHeight="1" outlineLevel="1" x14ac:dyDescent="0.2">
      <c r="A920" s="4">
        <v>2020</v>
      </c>
      <c r="B920" s="2" t="s">
        <v>6</v>
      </c>
      <c r="C920" s="1">
        <v>43951</v>
      </c>
      <c r="D920" s="3" t="s">
        <v>54</v>
      </c>
      <c r="E920" s="5" t="s">
        <v>1386</v>
      </c>
      <c r="F920" s="7" t="s">
        <v>1387</v>
      </c>
    </row>
    <row r="921" spans="1:6" ht="22.5" customHeight="1" outlineLevel="1" x14ac:dyDescent="0.2">
      <c r="A921" s="4">
        <v>2020</v>
      </c>
      <c r="B921" s="2" t="s">
        <v>10</v>
      </c>
      <c r="C921" s="1">
        <v>43942</v>
      </c>
      <c r="D921" s="3" t="s">
        <v>253</v>
      </c>
      <c r="E921" s="5" t="s">
        <v>984</v>
      </c>
      <c r="F921" s="7" t="s">
        <v>16</v>
      </c>
    </row>
    <row r="922" spans="1:6" ht="22.5" customHeight="1" outlineLevel="1" x14ac:dyDescent="0.2">
      <c r="A922" s="4">
        <v>2020</v>
      </c>
      <c r="B922" s="2" t="s">
        <v>10</v>
      </c>
      <c r="C922" s="1">
        <v>43942</v>
      </c>
      <c r="D922" s="3" t="s">
        <v>28</v>
      </c>
      <c r="E922" s="5" t="s">
        <v>210</v>
      </c>
      <c r="F922" s="7" t="s">
        <v>1388</v>
      </c>
    </row>
    <row r="923" spans="1:6" ht="22.5" customHeight="1" outlineLevel="1" x14ac:dyDescent="0.2">
      <c r="A923" s="4">
        <v>2020</v>
      </c>
      <c r="B923" s="2" t="s">
        <v>6</v>
      </c>
      <c r="C923" s="1">
        <v>43942</v>
      </c>
      <c r="D923" s="3" t="s">
        <v>510</v>
      </c>
      <c r="E923" s="5" t="s">
        <v>595</v>
      </c>
      <c r="F923" s="7" t="s">
        <v>347</v>
      </c>
    </row>
    <row r="924" spans="1:6" ht="22.5" customHeight="1" outlineLevel="1" x14ac:dyDescent="0.2">
      <c r="A924" s="4">
        <v>2020</v>
      </c>
      <c r="B924" s="2" t="s">
        <v>10</v>
      </c>
      <c r="C924" s="1">
        <v>43941</v>
      </c>
      <c r="D924" s="3" t="s">
        <v>318</v>
      </c>
      <c r="E924" s="5" t="s">
        <v>1389</v>
      </c>
      <c r="F924" s="7" t="s">
        <v>1390</v>
      </c>
    </row>
    <row r="925" spans="1:6" ht="22.5" customHeight="1" outlineLevel="1" x14ac:dyDescent="0.2">
      <c r="A925" s="4">
        <v>2020</v>
      </c>
      <c r="B925" s="2" t="s">
        <v>10</v>
      </c>
      <c r="C925" s="1">
        <v>43941</v>
      </c>
      <c r="D925" s="3" t="s">
        <v>59</v>
      </c>
      <c r="E925" s="5" t="s">
        <v>1391</v>
      </c>
      <c r="F925" s="7" t="s">
        <v>1392</v>
      </c>
    </row>
    <row r="926" spans="1:6" ht="22.5" customHeight="1" outlineLevel="1" x14ac:dyDescent="0.2">
      <c r="A926" s="4">
        <v>2020</v>
      </c>
      <c r="B926" s="2" t="s">
        <v>6</v>
      </c>
      <c r="C926" s="1">
        <v>43909</v>
      </c>
      <c r="D926" s="3" t="s">
        <v>107</v>
      </c>
      <c r="E926" s="5" t="s">
        <v>1393</v>
      </c>
      <c r="F926" s="7" t="s">
        <v>347</v>
      </c>
    </row>
    <row r="927" spans="1:6" ht="22.5" customHeight="1" outlineLevel="1" x14ac:dyDescent="0.2">
      <c r="A927" s="4">
        <v>2020</v>
      </c>
      <c r="B927" s="2" t="s">
        <v>6</v>
      </c>
      <c r="C927" s="1">
        <v>43908</v>
      </c>
      <c r="D927" s="3" t="s">
        <v>306</v>
      </c>
      <c r="E927" s="5" t="s">
        <v>1093</v>
      </c>
      <c r="F927" s="7" t="s">
        <v>1394</v>
      </c>
    </row>
    <row r="928" spans="1:6" ht="22.5" customHeight="1" outlineLevel="1" x14ac:dyDescent="0.2">
      <c r="A928" s="4">
        <v>2020</v>
      </c>
      <c r="B928" s="2" t="s">
        <v>10</v>
      </c>
      <c r="C928" s="1">
        <v>43908</v>
      </c>
      <c r="D928" s="3" t="s">
        <v>38</v>
      </c>
      <c r="E928" s="5" t="s">
        <v>1395</v>
      </c>
      <c r="F928" s="7" t="s">
        <v>19</v>
      </c>
    </row>
    <row r="929" spans="1:6" ht="22.5" customHeight="1" outlineLevel="1" x14ac:dyDescent="0.2">
      <c r="A929" s="4">
        <v>2020</v>
      </c>
      <c r="B929" s="2" t="s">
        <v>6</v>
      </c>
      <c r="C929" s="1">
        <v>43906</v>
      </c>
      <c r="D929" s="3" t="s">
        <v>390</v>
      </c>
      <c r="E929" s="5" t="s">
        <v>1396</v>
      </c>
      <c r="F929" s="7" t="s">
        <v>16</v>
      </c>
    </row>
    <row r="930" spans="1:6" ht="22.5" customHeight="1" outlineLevel="1" x14ac:dyDescent="0.2">
      <c r="A930" s="4">
        <v>2020</v>
      </c>
      <c r="B930" s="2" t="s">
        <v>10</v>
      </c>
      <c r="C930" s="1">
        <v>43943</v>
      </c>
      <c r="D930" s="3" t="s">
        <v>286</v>
      </c>
      <c r="E930" s="5" t="s">
        <v>210</v>
      </c>
      <c r="F930" s="7" t="s">
        <v>1397</v>
      </c>
    </row>
    <row r="931" spans="1:6" ht="22.5" customHeight="1" outlineLevel="1" x14ac:dyDescent="0.2">
      <c r="A931" s="4">
        <v>2020</v>
      </c>
      <c r="B931" s="2" t="s">
        <v>10</v>
      </c>
      <c r="C931" s="1">
        <v>43969</v>
      </c>
      <c r="D931" s="3" t="s">
        <v>64</v>
      </c>
      <c r="E931" s="5" t="s">
        <v>304</v>
      </c>
      <c r="F931" s="7" t="s">
        <v>1398</v>
      </c>
    </row>
    <row r="932" spans="1:6" ht="22.5" customHeight="1" outlineLevel="1" x14ac:dyDescent="0.2">
      <c r="A932" s="4">
        <v>2020</v>
      </c>
      <c r="B932" s="2" t="s">
        <v>10</v>
      </c>
      <c r="C932" s="1">
        <v>44025</v>
      </c>
      <c r="D932" s="3" t="s">
        <v>57</v>
      </c>
      <c r="E932" s="5" t="s">
        <v>1399</v>
      </c>
      <c r="F932" s="7" t="s">
        <v>19</v>
      </c>
    </row>
    <row r="933" spans="1:6" ht="21.95" customHeight="1" outlineLevel="1" x14ac:dyDescent="0.2">
      <c r="A933" s="4">
        <v>2020</v>
      </c>
      <c r="B933" s="2" t="s">
        <v>6</v>
      </c>
      <c r="C933" s="1">
        <v>43978</v>
      </c>
      <c r="D933" s="3" t="s">
        <v>169</v>
      </c>
      <c r="E933" s="5" t="s">
        <v>1269</v>
      </c>
      <c r="F933" s="7" t="s">
        <v>1400</v>
      </c>
    </row>
    <row r="934" spans="1:6" ht="22.5" customHeight="1" outlineLevel="1" x14ac:dyDescent="0.2">
      <c r="A934" s="4">
        <v>2020</v>
      </c>
      <c r="B934" s="2" t="s">
        <v>10</v>
      </c>
      <c r="C934" s="1">
        <v>43977</v>
      </c>
      <c r="D934" s="3" t="s">
        <v>142</v>
      </c>
      <c r="E934" s="5" t="s">
        <v>1401</v>
      </c>
      <c r="F934" s="7" t="s">
        <v>347</v>
      </c>
    </row>
    <row r="935" spans="1:6" ht="22.5" customHeight="1" outlineLevel="1" x14ac:dyDescent="0.2">
      <c r="A935" s="4">
        <v>2020</v>
      </c>
      <c r="B935" s="2" t="s">
        <v>10</v>
      </c>
      <c r="C935" s="1">
        <v>43977</v>
      </c>
      <c r="D935" s="3" t="s">
        <v>444</v>
      </c>
      <c r="E935" s="5" t="s">
        <v>1132</v>
      </c>
      <c r="F935" s="7" t="s">
        <v>1402</v>
      </c>
    </row>
    <row r="936" spans="1:6" ht="33" customHeight="1" outlineLevel="1" x14ac:dyDescent="0.2">
      <c r="A936" s="4">
        <v>2020</v>
      </c>
      <c r="B936" s="2" t="s">
        <v>10</v>
      </c>
      <c r="C936" s="1">
        <v>43977</v>
      </c>
      <c r="D936" s="3" t="s">
        <v>14</v>
      </c>
      <c r="E936" s="5" t="s">
        <v>1403</v>
      </c>
      <c r="F936" s="7" t="s">
        <v>1404</v>
      </c>
    </row>
    <row r="937" spans="1:6" ht="22.5" customHeight="1" outlineLevel="1" x14ac:dyDescent="0.2">
      <c r="A937" s="4">
        <v>2020</v>
      </c>
      <c r="B937" s="2" t="s">
        <v>6</v>
      </c>
      <c r="C937" s="1">
        <v>43976</v>
      </c>
      <c r="D937" s="3" t="s">
        <v>169</v>
      </c>
      <c r="E937" s="5" t="s">
        <v>1137</v>
      </c>
      <c r="F937" s="7" t="s">
        <v>9</v>
      </c>
    </row>
    <row r="938" spans="1:6" ht="22.5" customHeight="1" outlineLevel="1" x14ac:dyDescent="0.2">
      <c r="A938" s="4">
        <v>2020</v>
      </c>
      <c r="B938" s="2" t="s">
        <v>6</v>
      </c>
      <c r="C938" s="1">
        <v>43976</v>
      </c>
      <c r="D938" s="3" t="s">
        <v>103</v>
      </c>
      <c r="E938" s="5" t="s">
        <v>1405</v>
      </c>
      <c r="F938" s="7" t="s">
        <v>248</v>
      </c>
    </row>
    <row r="939" spans="1:6" ht="22.5" customHeight="1" outlineLevel="1" x14ac:dyDescent="0.2">
      <c r="A939" s="4">
        <v>2020</v>
      </c>
      <c r="B939" s="2" t="s">
        <v>10</v>
      </c>
      <c r="C939" s="1">
        <v>43971</v>
      </c>
      <c r="D939" s="3" t="s">
        <v>30</v>
      </c>
      <c r="E939" s="5" t="s">
        <v>1184</v>
      </c>
      <c r="F939" s="7" t="s">
        <v>1406</v>
      </c>
    </row>
    <row r="940" spans="1:6" ht="22.5" customHeight="1" outlineLevel="1" x14ac:dyDescent="0.2">
      <c r="A940" s="4">
        <v>2020</v>
      </c>
      <c r="B940" s="2" t="s">
        <v>6</v>
      </c>
      <c r="C940" s="1">
        <v>43971</v>
      </c>
      <c r="D940" s="3" t="s">
        <v>385</v>
      </c>
      <c r="E940" s="5" t="s">
        <v>1407</v>
      </c>
      <c r="F940" s="7" t="s">
        <v>1408</v>
      </c>
    </row>
    <row r="941" spans="1:6" ht="22.5" customHeight="1" outlineLevel="1" x14ac:dyDescent="0.2">
      <c r="A941" s="4">
        <v>2020</v>
      </c>
      <c r="B941" s="2" t="s">
        <v>6</v>
      </c>
      <c r="C941" s="1">
        <v>43948</v>
      </c>
      <c r="D941" s="3" t="s">
        <v>107</v>
      </c>
      <c r="E941" s="5" t="s">
        <v>1409</v>
      </c>
      <c r="F941" s="7" t="s">
        <v>1410</v>
      </c>
    </row>
    <row r="942" spans="1:6" ht="22.5" customHeight="1" outlineLevel="1" x14ac:dyDescent="0.2">
      <c r="A942" s="4">
        <v>2020</v>
      </c>
      <c r="B942" s="2" t="s">
        <v>6</v>
      </c>
      <c r="C942" s="1">
        <v>43970</v>
      </c>
      <c r="D942" s="3" t="s">
        <v>83</v>
      </c>
      <c r="E942" s="5" t="s">
        <v>1411</v>
      </c>
      <c r="F942" s="7" t="s">
        <v>16</v>
      </c>
    </row>
    <row r="943" spans="1:6" ht="22.5" customHeight="1" outlineLevel="1" x14ac:dyDescent="0.2">
      <c r="A943" s="4">
        <v>2020</v>
      </c>
      <c r="B943" s="2" t="s">
        <v>6</v>
      </c>
      <c r="C943" s="1">
        <v>43949</v>
      </c>
      <c r="D943" s="3" t="s">
        <v>209</v>
      </c>
      <c r="E943" s="5" t="s">
        <v>1199</v>
      </c>
      <c r="F943" s="7" t="s">
        <v>102</v>
      </c>
    </row>
    <row r="944" spans="1:6" ht="21.95" customHeight="1" outlineLevel="1" x14ac:dyDescent="0.2">
      <c r="A944" s="4">
        <v>2020</v>
      </c>
      <c r="B944" s="2" t="s">
        <v>10</v>
      </c>
      <c r="C944" s="1">
        <v>43966</v>
      </c>
      <c r="D944" s="3" t="s">
        <v>179</v>
      </c>
      <c r="E944" s="5" t="s">
        <v>1412</v>
      </c>
      <c r="F944" s="7" t="s">
        <v>1413</v>
      </c>
    </row>
    <row r="945" spans="1:6" ht="22.5" customHeight="1" outlineLevel="1" x14ac:dyDescent="0.2">
      <c r="A945" s="4">
        <v>2020</v>
      </c>
      <c r="B945" s="2" t="s">
        <v>6</v>
      </c>
      <c r="C945" s="1">
        <v>43961</v>
      </c>
      <c r="D945" s="3" t="s">
        <v>78</v>
      </c>
      <c r="E945" s="5" t="s">
        <v>1414</v>
      </c>
      <c r="F945" s="7" t="s">
        <v>19</v>
      </c>
    </row>
    <row r="946" spans="1:6" ht="21.95" customHeight="1" outlineLevel="1" x14ac:dyDescent="0.2">
      <c r="A946" s="4">
        <v>2020</v>
      </c>
      <c r="B946" s="2" t="s">
        <v>10</v>
      </c>
      <c r="C946" s="1">
        <v>43956</v>
      </c>
      <c r="D946" s="3" t="s">
        <v>179</v>
      </c>
      <c r="E946" s="5" t="s">
        <v>1415</v>
      </c>
      <c r="F946" s="7" t="s">
        <v>1416</v>
      </c>
    </row>
    <row r="947" spans="1:6" ht="22.5" customHeight="1" outlineLevel="1" x14ac:dyDescent="0.2">
      <c r="A947" s="4">
        <v>2020</v>
      </c>
      <c r="B947" s="2" t="s">
        <v>10</v>
      </c>
      <c r="C947" s="1">
        <v>44183</v>
      </c>
      <c r="D947" s="3" t="s">
        <v>75</v>
      </c>
      <c r="E947" s="5" t="s">
        <v>1417</v>
      </c>
      <c r="F947" s="7" t="s">
        <v>1418</v>
      </c>
    </row>
    <row r="948" spans="1:6" ht="21.95" customHeight="1" outlineLevel="1" x14ac:dyDescent="0.2">
      <c r="A948" s="4">
        <v>2020</v>
      </c>
      <c r="B948" s="2" t="s">
        <v>10</v>
      </c>
      <c r="C948" s="1">
        <v>43956</v>
      </c>
      <c r="D948" s="3" t="s">
        <v>647</v>
      </c>
      <c r="E948" s="5" t="s">
        <v>1419</v>
      </c>
      <c r="F948" s="7" t="s">
        <v>1420</v>
      </c>
    </row>
    <row r="949" spans="1:6" ht="22.5" customHeight="1" outlineLevel="1" x14ac:dyDescent="0.2">
      <c r="A949" s="4">
        <v>2020</v>
      </c>
      <c r="B949" s="2" t="s">
        <v>10</v>
      </c>
      <c r="C949" s="1">
        <v>43955</v>
      </c>
      <c r="D949" s="3" t="s">
        <v>1421</v>
      </c>
      <c r="E949" s="5" t="s">
        <v>1422</v>
      </c>
      <c r="F949" s="7" t="s">
        <v>16</v>
      </c>
    </row>
    <row r="950" spans="1:6" ht="22.5" customHeight="1" outlineLevel="1" x14ac:dyDescent="0.2">
      <c r="A950" s="4">
        <v>2020</v>
      </c>
      <c r="B950" s="2" t="s">
        <v>6</v>
      </c>
      <c r="C950" s="1">
        <v>43955</v>
      </c>
      <c r="D950" s="3" t="s">
        <v>26</v>
      </c>
      <c r="E950" s="5" t="s">
        <v>1020</v>
      </c>
      <c r="F950" s="7" t="s">
        <v>347</v>
      </c>
    </row>
    <row r="951" spans="1:6" ht="22.5" customHeight="1" outlineLevel="1" x14ac:dyDescent="0.2">
      <c r="A951" s="4">
        <v>2020</v>
      </c>
      <c r="B951" s="2" t="s">
        <v>6</v>
      </c>
      <c r="C951" s="1">
        <v>43955</v>
      </c>
      <c r="D951" s="3" t="s">
        <v>109</v>
      </c>
      <c r="E951" s="5" t="s">
        <v>577</v>
      </c>
      <c r="F951" s="7" t="s">
        <v>1423</v>
      </c>
    </row>
    <row r="952" spans="1:6" ht="22.5" customHeight="1" outlineLevel="1" x14ac:dyDescent="0.2">
      <c r="A952" s="4">
        <v>2020</v>
      </c>
      <c r="B952" s="2" t="s">
        <v>6</v>
      </c>
      <c r="C952" s="1">
        <v>43987</v>
      </c>
      <c r="D952" s="3" t="s">
        <v>140</v>
      </c>
      <c r="E952" s="5" t="s">
        <v>1269</v>
      </c>
      <c r="F952" s="7" t="s">
        <v>1424</v>
      </c>
    </row>
    <row r="953" spans="1:6" ht="22.5" customHeight="1" outlineLevel="1" x14ac:dyDescent="0.2">
      <c r="A953" s="4">
        <v>2020</v>
      </c>
      <c r="B953" s="2" t="s">
        <v>6</v>
      </c>
      <c r="C953" s="1">
        <v>43971</v>
      </c>
      <c r="D953" s="3" t="s">
        <v>286</v>
      </c>
      <c r="E953" s="5" t="s">
        <v>1425</v>
      </c>
      <c r="F953" s="7" t="s">
        <v>102</v>
      </c>
    </row>
    <row r="954" spans="1:6" ht="18.75" customHeight="1" x14ac:dyDescent="0.3">
      <c r="A954" s="9" t="s">
        <v>1426</v>
      </c>
      <c r="B954" s="9"/>
      <c r="C954" s="10">
        <v>355</v>
      </c>
    </row>
    <row r="955" spans="1:6" ht="18.75" x14ac:dyDescent="0.3">
      <c r="A955" s="9" t="s">
        <v>1427</v>
      </c>
      <c r="B955" s="9"/>
      <c r="C955" s="12">
        <f>C277+C598+C954</f>
        <v>950</v>
      </c>
    </row>
    <row r="956" spans="1:6" ht="18.75" x14ac:dyDescent="0.3">
      <c r="A956" s="9" t="s">
        <v>1428</v>
      </c>
      <c r="B956" s="11"/>
      <c r="C956" s="12">
        <f>COUNTIF(B2:B953,"Femenino")</f>
        <v>381</v>
      </c>
    </row>
    <row r="957" spans="1:6" ht="18.75" x14ac:dyDescent="0.3">
      <c r="A957" s="9" t="s">
        <v>1429</v>
      </c>
      <c r="B957" s="11"/>
      <c r="C957" s="12">
        <f>COUNTIF(B2:B953,"Masculino")</f>
        <v>569</v>
      </c>
    </row>
    <row r="958" spans="1:6" ht="18" x14ac:dyDescent="0.25">
      <c r="A958" s="11"/>
      <c r="B958" s="11"/>
      <c r="C958" s="13"/>
    </row>
    <row r="959" spans="1:6" x14ac:dyDescent="0.2">
      <c r="A959" s="8"/>
      <c r="B959" s="8"/>
      <c r="C959" s="8"/>
    </row>
  </sheetData>
  <mergeCells count="1">
    <mergeCell ref="G1:J1"/>
  </mergeCells>
  <pageMargins left="0.75" right="0.75" top="1" bottom="1" header="0.5" footer="0.5"/>
  <pageSetup orientation="portrait" horizontalDpi="4294967293" verticalDpi="0" r:id="rId1"/>
  <headerFooter alignWithMargins="0"/>
  <ignoredErrors>
    <ignoredError sqref="H2:J2" numberStoredAsText="1"/>
    <ignoredError sqref="H3:H14 I3:I14 J3:J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Estadístico de Defunci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2021-02-24T17:59:11Z</dcterms:created>
  <dcterms:modified xsi:type="dcterms:W3CDTF">2021-02-24T20:06:43Z</dcterms:modified>
</cp:coreProperties>
</file>